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2899C98D-FB7D-4D4A-9D28-9B49C89821CA}" xr6:coauthVersionLast="47" xr6:coauthVersionMax="47" xr10:uidLastSave="{00000000-0000-0000-0000-000000000000}"/>
  <bookViews>
    <workbookView xWindow="-120" yWindow="-120" windowWidth="29040" windowHeight="15720" tabRatio="746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13" r:id="rId5"/>
    <sheet name="Notes" sheetId="4" r:id="rId6"/>
  </sheets>
  <externalReferences>
    <externalReference r:id="rId7"/>
    <externalReference r:id="rId8"/>
    <externalReference r:id="rId9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O66" i="1"/>
  <c r="N66" i="1"/>
  <c r="M66" i="1"/>
  <c r="L66" i="1"/>
  <c r="K66" i="1"/>
  <c r="O65" i="1"/>
  <c r="N65" i="1"/>
  <c r="M65" i="1"/>
  <c r="L65" i="1"/>
  <c r="K65" i="1"/>
  <c r="O64" i="1"/>
  <c r="N64" i="1"/>
  <c r="M64" i="1"/>
  <c r="L64" i="1"/>
  <c r="K64" i="1"/>
  <c r="O63" i="1"/>
  <c r="N63" i="1"/>
  <c r="M63" i="1"/>
  <c r="L63" i="1"/>
  <c r="K63" i="1"/>
  <c r="O62" i="1"/>
  <c r="N62" i="1"/>
  <c r="M62" i="1"/>
  <c r="L62" i="1"/>
  <c r="K62" i="1"/>
  <c r="O61" i="1"/>
  <c r="N61" i="1"/>
  <c r="M61" i="1"/>
  <c r="L61" i="1"/>
  <c r="K61" i="1"/>
  <c r="O60" i="1"/>
  <c r="N60" i="1"/>
  <c r="M60" i="1"/>
  <c r="L60" i="1"/>
  <c r="K60" i="1"/>
  <c r="O59" i="1"/>
  <c r="N59" i="1"/>
  <c r="M59" i="1"/>
  <c r="L59" i="1"/>
  <c r="K59" i="1"/>
  <c r="O58" i="1"/>
  <c r="N58" i="1"/>
  <c r="M58" i="1"/>
  <c r="L58" i="1"/>
  <c r="K58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66" i="1"/>
  <c r="F66" i="1"/>
  <c r="E66" i="1"/>
  <c r="D66" i="1"/>
  <c r="B66" i="1"/>
  <c r="A66" i="1"/>
  <c r="G65" i="1"/>
  <c r="F65" i="1"/>
  <c r="E65" i="1"/>
  <c r="D65" i="1"/>
  <c r="B65" i="1"/>
  <c r="A65" i="1"/>
  <c r="G64" i="1"/>
  <c r="F64" i="1"/>
  <c r="E64" i="1"/>
  <c r="D64" i="1"/>
  <c r="B64" i="1"/>
  <c r="A64" i="1"/>
  <c r="G63" i="1"/>
  <c r="F63" i="1"/>
  <c r="E63" i="1"/>
  <c r="D63" i="1"/>
  <c r="B63" i="1"/>
  <c r="A63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L2" i="4"/>
  <c r="I2" i="13"/>
  <c r="F2" i="3"/>
  <c r="E2" i="5"/>
  <c r="K41" i="13" l="1"/>
  <c r="E41" i="13"/>
  <c r="I3" i="2" l="1"/>
  <c r="D35" i="13"/>
  <c r="F35" i="13" s="1"/>
  <c r="D39" i="13"/>
  <c r="F39" i="13" s="1"/>
  <c r="C37" i="13"/>
  <c r="D31" i="13"/>
  <c r="F31" i="13" s="1"/>
  <c r="D30" i="13"/>
  <c r="F30" i="13" s="1"/>
  <c r="D26" i="13"/>
  <c r="F26" i="13" s="1"/>
  <c r="D25" i="13"/>
  <c r="F25" i="13" s="1"/>
  <c r="D23" i="13"/>
  <c r="F23" i="13" s="1"/>
  <c r="A3" i="2"/>
  <c r="C3" i="2"/>
  <c r="A7" i="5"/>
  <c r="A4" i="3"/>
  <c r="A15" i="5"/>
  <c r="A9" i="2" s="1"/>
  <c r="A16" i="5"/>
  <c r="A10" i="2"/>
  <c r="A17" i="5"/>
  <c r="A11" i="2" s="1"/>
  <c r="A18" i="5"/>
  <c r="A12" i="2" s="1"/>
  <c r="A19" i="5"/>
  <c r="A13" i="2" s="1"/>
  <c r="A20" i="5"/>
  <c r="A14" i="2" s="1"/>
  <c r="A21" i="5"/>
  <c r="A15" i="2" s="1"/>
  <c r="A22" i="5"/>
  <c r="A16" i="2" s="1"/>
  <c r="A23" i="5"/>
  <c r="A17" i="2" s="1"/>
  <c r="A24" i="5"/>
  <c r="A18" i="2" s="1"/>
  <c r="A25" i="5"/>
  <c r="A19" i="2"/>
  <c r="A26" i="5"/>
  <c r="A20" i="2" s="1"/>
  <c r="A27" i="5"/>
  <c r="A21" i="2"/>
  <c r="A28" i="5"/>
  <c r="A22" i="2"/>
  <c r="A29" i="5"/>
  <c r="A23" i="2"/>
  <c r="A30" i="5"/>
  <c r="A24" i="2" s="1"/>
  <c r="A31" i="5"/>
  <c r="A25" i="2" s="1"/>
  <c r="A32" i="5"/>
  <c r="A26" i="2" s="1"/>
  <c r="D12" i="5"/>
  <c r="F1" i="2"/>
  <c r="A14" i="5"/>
  <c r="A8" i="2"/>
  <c r="A6" i="13" l="1"/>
  <c r="B30" i="5"/>
  <c r="B24" i="2" s="1"/>
  <c r="A7" i="3"/>
  <c r="E13" i="3"/>
  <c r="E12" i="5" s="1"/>
  <c r="A7" i="13"/>
  <c r="A12" i="13"/>
  <c r="B20" i="5"/>
  <c r="B14" i="2" s="1"/>
  <c r="C27" i="13"/>
  <c r="B26" i="5"/>
  <c r="B20" i="2" s="1"/>
  <c r="C33" i="13"/>
  <c r="L1" i="4"/>
  <c r="I1" i="13"/>
  <c r="A5" i="5"/>
  <c r="A5" i="13"/>
  <c r="B16" i="5"/>
  <c r="B10" i="2" s="1"/>
  <c r="C23" i="13"/>
  <c r="B31" i="5"/>
  <c r="B25" i="2" s="1"/>
  <c r="C38" i="13"/>
  <c r="B19" i="5"/>
  <c r="B13" i="2" s="1"/>
  <c r="C26" i="13"/>
  <c r="B28" i="5"/>
  <c r="B22" i="2" s="1"/>
  <c r="C35" i="13"/>
  <c r="B25" i="5"/>
  <c r="B19" i="2" s="1"/>
  <c r="C32" i="13"/>
  <c r="A11" i="13"/>
  <c r="B15" i="5"/>
  <c r="B9" i="2" s="1"/>
  <c r="C22" i="13"/>
  <c r="B18" i="5"/>
  <c r="B12" i="2" s="1"/>
  <c r="C25" i="13"/>
  <c r="B21" i="5"/>
  <c r="B15" i="2" s="1"/>
  <c r="C28" i="13"/>
  <c r="B24" i="5"/>
  <c r="B18" i="2" s="1"/>
  <c r="C31" i="13"/>
  <c r="B27" i="5"/>
  <c r="B21" i="2" s="1"/>
  <c r="C34" i="13"/>
  <c r="A8" i="13"/>
  <c r="B22" i="5"/>
  <c r="B16" i="2" s="1"/>
  <c r="C29" i="13"/>
  <c r="B32" i="5"/>
  <c r="B26" i="2" s="1"/>
  <c r="C39" i="13"/>
  <c r="B14" i="5"/>
  <c r="B8" i="2" s="1"/>
  <c r="C21" i="13"/>
  <c r="B17" i="5"/>
  <c r="B11" i="2" s="1"/>
  <c r="C24" i="13"/>
  <c r="B23" i="5"/>
  <c r="B17" i="2" s="1"/>
  <c r="C30" i="13"/>
  <c r="B29" i="5"/>
  <c r="B23" i="2" s="1"/>
  <c r="C36" i="13"/>
  <c r="A9" i="5"/>
  <c r="A10" i="3"/>
  <c r="A4" i="5"/>
  <c r="A29" i="1"/>
  <c r="F23" i="3"/>
  <c r="A23" i="1"/>
  <c r="B15" i="3" s="1"/>
  <c r="N68" i="1"/>
  <c r="A9" i="3"/>
  <c r="F1" i="3"/>
  <c r="H3" i="2" s="1"/>
  <c r="B3" i="2"/>
  <c r="A5" i="3"/>
  <c r="G68" i="1"/>
  <c r="C13" i="3"/>
  <c r="A10" i="5"/>
  <c r="E1" i="5"/>
  <c r="M68" i="1"/>
  <c r="L68" i="1"/>
  <c r="K68" i="1"/>
  <c r="O68" i="1"/>
  <c r="D33" i="13"/>
  <c r="F33" i="13" s="1"/>
  <c r="D22" i="13"/>
  <c r="F22" i="13" s="1"/>
  <c r="D27" i="13"/>
  <c r="F27" i="13" s="1"/>
  <c r="D38" i="13"/>
  <c r="F38" i="13" s="1"/>
  <c r="D21" i="13"/>
  <c r="F21" i="13" s="1"/>
  <c r="D32" i="13"/>
  <c r="F32" i="13" s="1"/>
  <c r="D34" i="13"/>
  <c r="F34" i="13" s="1"/>
  <c r="G1" i="2" l="1"/>
  <c r="A6" i="5"/>
  <c r="A6" i="3"/>
  <c r="E1" i="2"/>
  <c r="C12" i="5"/>
  <c r="D37" i="13"/>
  <c r="F37" i="13" s="1"/>
  <c r="D29" i="13"/>
  <c r="F29" i="13" s="1"/>
  <c r="D24" i="13"/>
  <c r="F24" i="13" s="1"/>
  <c r="D36" i="13"/>
  <c r="F36" i="13" s="1"/>
  <c r="D28" i="13"/>
  <c r="F28" i="13" s="1"/>
  <c r="F41" i="13" l="1"/>
  <c r="D41" i="13"/>
  <c r="F68" i="1"/>
  <c r="D74" i="1" l="1"/>
  <c r="G17" i="13" l="1"/>
  <c r="C74" i="1"/>
  <c r="G18" i="13" l="1"/>
  <c r="J17" i="13"/>
  <c r="J18" i="13" s="1"/>
  <c r="G36" i="13" l="1"/>
  <c r="H36" i="13" s="1"/>
  <c r="G39" i="13"/>
  <c r="H39" i="13" s="1"/>
  <c r="G33" i="13"/>
  <c r="H33" i="13" s="1"/>
  <c r="G21" i="13"/>
  <c r="G23" i="13"/>
  <c r="H23" i="13" s="1"/>
  <c r="G27" i="13"/>
  <c r="H27" i="13" s="1"/>
  <c r="G25" i="13"/>
  <c r="H25" i="13" s="1"/>
  <c r="G22" i="13"/>
  <c r="H22" i="13" s="1"/>
  <c r="G29" i="13"/>
  <c r="H29" i="13" s="1"/>
  <c r="G26" i="13"/>
  <c r="H26" i="13" s="1"/>
  <c r="G34" i="13"/>
  <c r="H34" i="13" s="1"/>
  <c r="G30" i="13"/>
  <c r="H30" i="13" s="1"/>
  <c r="G32" i="13"/>
  <c r="H32" i="13" s="1"/>
  <c r="G35" i="13"/>
  <c r="H35" i="13" s="1"/>
  <c r="G31" i="13"/>
  <c r="H31" i="13" s="1"/>
  <c r="G37" i="13"/>
  <c r="H37" i="13" s="1"/>
  <c r="G38" i="13"/>
  <c r="H38" i="13" s="1"/>
  <c r="G24" i="13"/>
  <c r="H24" i="13" s="1"/>
  <c r="G28" i="13"/>
  <c r="H28" i="13" s="1"/>
  <c r="I32" i="13" l="1"/>
  <c r="J32" i="13" s="1"/>
  <c r="L32" i="13" s="1"/>
  <c r="E25" i="5" s="1"/>
  <c r="D19" i="2"/>
  <c r="H59" i="1" s="1"/>
  <c r="I59" i="1" s="1"/>
  <c r="C25" i="5" s="1"/>
  <c r="E19" i="2" s="1"/>
  <c r="I31" i="13"/>
  <c r="J31" i="13" s="1"/>
  <c r="L31" i="13" s="1"/>
  <c r="E24" i="5" s="1"/>
  <c r="D18" i="2"/>
  <c r="H58" i="1" s="1"/>
  <c r="I58" i="1" s="1"/>
  <c r="C24" i="5" s="1"/>
  <c r="E18" i="2" s="1"/>
  <c r="D12" i="2"/>
  <c r="H52" i="1" s="1"/>
  <c r="I52" i="1" s="1"/>
  <c r="C18" i="5" s="1"/>
  <c r="E12" i="2" s="1"/>
  <c r="I25" i="13"/>
  <c r="J25" i="13" s="1"/>
  <c r="L25" i="13" s="1"/>
  <c r="E18" i="5" s="1"/>
  <c r="I37" i="13"/>
  <c r="J37" i="13" s="1"/>
  <c r="L37" i="13" s="1"/>
  <c r="E30" i="5" s="1"/>
  <c r="D24" i="2"/>
  <c r="H64" i="1" s="1"/>
  <c r="I64" i="1" s="1"/>
  <c r="C30" i="5" s="1"/>
  <c r="E24" i="2" s="1"/>
  <c r="D9" i="2"/>
  <c r="H49" i="1" s="1"/>
  <c r="I49" i="1" s="1"/>
  <c r="C15" i="5" s="1"/>
  <c r="E9" i="2" s="1"/>
  <c r="I22" i="13"/>
  <c r="J22" i="13" s="1"/>
  <c r="L22" i="13" s="1"/>
  <c r="E15" i="5" s="1"/>
  <c r="I35" i="13"/>
  <c r="J35" i="13" s="1"/>
  <c r="L35" i="13" s="1"/>
  <c r="E28" i="5" s="1"/>
  <c r="D22" i="2"/>
  <c r="H62" i="1" s="1"/>
  <c r="I62" i="1" s="1"/>
  <c r="C28" i="5" s="1"/>
  <c r="E22" i="2" s="1"/>
  <c r="I27" i="13"/>
  <c r="J27" i="13" s="1"/>
  <c r="L27" i="13" s="1"/>
  <c r="E20" i="5" s="1"/>
  <c r="D14" i="2"/>
  <c r="H54" i="1" s="1"/>
  <c r="I54" i="1" s="1"/>
  <c r="C20" i="5" s="1"/>
  <c r="E14" i="2" s="1"/>
  <c r="I23" i="13"/>
  <c r="J23" i="13" s="1"/>
  <c r="L23" i="13" s="1"/>
  <c r="E16" i="5" s="1"/>
  <c r="D10" i="2"/>
  <c r="H50" i="1" s="1"/>
  <c r="I50" i="1" s="1"/>
  <c r="C16" i="5" s="1"/>
  <c r="E10" i="2" s="1"/>
  <c r="I28" i="13"/>
  <c r="J28" i="13" s="1"/>
  <c r="L28" i="13" s="1"/>
  <c r="E21" i="5" s="1"/>
  <c r="D15" i="2"/>
  <c r="H55" i="1" s="1"/>
  <c r="I55" i="1" s="1"/>
  <c r="C21" i="5" s="1"/>
  <c r="E15" i="2" s="1"/>
  <c r="I34" i="13"/>
  <c r="J34" i="13" s="1"/>
  <c r="L34" i="13" s="1"/>
  <c r="E27" i="5" s="1"/>
  <c r="D21" i="2"/>
  <c r="H61" i="1" s="1"/>
  <c r="I61" i="1" s="1"/>
  <c r="C27" i="5" s="1"/>
  <c r="E21" i="2" s="1"/>
  <c r="I33" i="13"/>
  <c r="J33" i="13" s="1"/>
  <c r="L33" i="13" s="1"/>
  <c r="E26" i="5" s="1"/>
  <c r="D20" i="2"/>
  <c r="H60" i="1" s="1"/>
  <c r="I60" i="1" s="1"/>
  <c r="C26" i="5" s="1"/>
  <c r="E20" i="2" s="1"/>
  <c r="I30" i="13"/>
  <c r="J30" i="13" s="1"/>
  <c r="L30" i="13" s="1"/>
  <c r="E23" i="5" s="1"/>
  <c r="D17" i="2"/>
  <c r="H57" i="1" s="1"/>
  <c r="I57" i="1" s="1"/>
  <c r="C23" i="5" s="1"/>
  <c r="E17" i="2" s="1"/>
  <c r="I24" i="13"/>
  <c r="J24" i="13" s="1"/>
  <c r="L24" i="13" s="1"/>
  <c r="E17" i="5" s="1"/>
  <c r="D11" i="2"/>
  <c r="H51" i="1" s="1"/>
  <c r="I51" i="1" s="1"/>
  <c r="C17" i="5" s="1"/>
  <c r="E11" i="2" s="1"/>
  <c r="I26" i="13"/>
  <c r="J26" i="13" s="1"/>
  <c r="L26" i="13" s="1"/>
  <c r="E19" i="5" s="1"/>
  <c r="D13" i="2"/>
  <c r="H53" i="1" s="1"/>
  <c r="I53" i="1" s="1"/>
  <c r="C19" i="5" s="1"/>
  <c r="E13" i="2" s="1"/>
  <c r="I39" i="13"/>
  <c r="J39" i="13" s="1"/>
  <c r="L39" i="13" s="1"/>
  <c r="E32" i="5" s="1"/>
  <c r="D26" i="2"/>
  <c r="H66" i="1" s="1"/>
  <c r="I66" i="1" s="1"/>
  <c r="C32" i="5" s="1"/>
  <c r="E26" i="2" s="1"/>
  <c r="G41" i="13"/>
  <c r="H21" i="13"/>
  <c r="I38" i="13"/>
  <c r="J38" i="13" s="1"/>
  <c r="L38" i="13" s="1"/>
  <c r="E31" i="5" s="1"/>
  <c r="D25" i="2"/>
  <c r="H65" i="1" s="1"/>
  <c r="I65" i="1" s="1"/>
  <c r="C31" i="5" s="1"/>
  <c r="E25" i="2" s="1"/>
  <c r="I29" i="13"/>
  <c r="J29" i="13" s="1"/>
  <c r="L29" i="13" s="1"/>
  <c r="E22" i="5" s="1"/>
  <c r="D16" i="2"/>
  <c r="H56" i="1" s="1"/>
  <c r="I56" i="1" s="1"/>
  <c r="C22" i="5" s="1"/>
  <c r="E16" i="2" s="1"/>
  <c r="D23" i="2"/>
  <c r="H63" i="1" s="1"/>
  <c r="I63" i="1" s="1"/>
  <c r="C29" i="5" s="1"/>
  <c r="E23" i="2" s="1"/>
  <c r="I36" i="13"/>
  <c r="J36" i="13" s="1"/>
  <c r="L36" i="13" s="1"/>
  <c r="E29" i="5" s="1"/>
  <c r="D20" i="5" l="1"/>
  <c r="F14" i="2" s="1"/>
  <c r="G14" i="2"/>
  <c r="D8" i="2"/>
  <c r="H41" i="13"/>
  <c r="I21" i="13"/>
  <c r="G17" i="2"/>
  <c r="D23" i="5"/>
  <c r="F17" i="2" s="1"/>
  <c r="D16" i="5"/>
  <c r="F10" i="2" s="1"/>
  <c r="G10" i="2"/>
  <c r="G24" i="2"/>
  <c r="D30" i="5"/>
  <c r="F24" i="2" s="1"/>
  <c r="G23" i="2"/>
  <c r="D29" i="5"/>
  <c r="F23" i="2" s="1"/>
  <c r="D18" i="5"/>
  <c r="F12" i="2" s="1"/>
  <c r="G12" i="2"/>
  <c r="G20" i="2"/>
  <c r="D26" i="5"/>
  <c r="F20" i="2" s="1"/>
  <c r="G16" i="2"/>
  <c r="D22" i="5"/>
  <c r="F16" i="2" s="1"/>
  <c r="D19" i="5"/>
  <c r="F13" i="2" s="1"/>
  <c r="G13" i="2"/>
  <c r="G21" i="2"/>
  <c r="D27" i="5"/>
  <c r="F21" i="2" s="1"/>
  <c r="G22" i="2"/>
  <c r="D28" i="5"/>
  <c r="F22" i="2" s="1"/>
  <c r="G18" i="2"/>
  <c r="D24" i="5"/>
  <c r="F18" i="2" s="1"/>
  <c r="D32" i="5"/>
  <c r="F26" i="2" s="1"/>
  <c r="G26" i="2"/>
  <c r="G9" i="2"/>
  <c r="D15" i="5"/>
  <c r="F9" i="2" s="1"/>
  <c r="G25" i="2"/>
  <c r="D31" i="5"/>
  <c r="F25" i="2" s="1"/>
  <c r="G11" i="2"/>
  <c r="D17" i="5"/>
  <c r="F11" i="2" s="1"/>
  <c r="G15" i="2"/>
  <c r="D21" i="5"/>
  <c r="F15" i="2" s="1"/>
  <c r="G19" i="2"/>
  <c r="D25" i="5"/>
  <c r="F19" i="2" s="1"/>
  <c r="J21" i="13" l="1"/>
  <c r="I41" i="13"/>
  <c r="D28" i="2"/>
  <c r="D3" i="2" s="1"/>
  <c r="H48" i="1"/>
  <c r="I48" i="1" l="1"/>
  <c r="H68" i="1"/>
  <c r="L21" i="13"/>
  <c r="J41" i="13"/>
  <c r="C14" i="5" l="1"/>
  <c r="I68" i="1"/>
  <c r="C15" i="3" s="1"/>
  <c r="E3" i="2" s="1"/>
  <c r="L41" i="13"/>
  <c r="E15" i="3" s="1"/>
  <c r="E14" i="5"/>
  <c r="C34" i="5" l="1"/>
  <c r="E8" i="2"/>
  <c r="E28" i="2" s="1"/>
  <c r="E34" i="5"/>
  <c r="G8" i="2"/>
  <c r="G28" i="2" s="1"/>
  <c r="D14" i="5"/>
  <c r="F8" i="2" s="1"/>
  <c r="F28" i="2" s="1"/>
  <c r="G3" i="2"/>
  <c r="D15" i="3"/>
  <c r="D19" i="3" l="1"/>
  <c r="D23" i="3" s="1"/>
  <c r="F3" i="2"/>
  <c r="D34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<sst xmlns="http://schemas.openxmlformats.org/spreadsheetml/2006/main" count="70" uniqueCount="57">
  <si>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</si>
  <si>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</si>
  <si>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</si>
  <si>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</si>
  <si>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</si>
  <si>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</si>
  <si>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</si>
  <si>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</si>
  <si>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</si>
  <si>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</si>
  <si>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</si>
  <si>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</si>
  <si>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</si>
  <si>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</si>
  <si>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</si>
  <si>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</si>
  <si>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</si>
  <si>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</si>
  <si>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</si>
  <si>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</si>
  <si>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</si>
  <si>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</si>
  <si>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</si>
  <si>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</si>
  <si>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</si>
  <si>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</si>
  <si>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</si>
  <si>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</si>
  <si>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Base Year and Historical Actual expense:</t>
  </si>
  <si>
    <t>Link Ins from 2023 KY Constants_Financial Data</t>
  </si>
  <si>
    <t>Customers:</t>
  </si>
  <si>
    <t>Basis for Future Test Year Forecast:</t>
  </si>
  <si>
    <t>Link In From KAWC 2023 Rate Case - Income Statement</t>
  </si>
  <si>
    <t>excluding AFUDC</t>
  </si>
  <si>
    <t>Increase in Contract Services</t>
  </si>
  <si>
    <t>Total</t>
  </si>
  <si>
    <t>Apr 23 - Sep 23 Actual</t>
  </si>
  <si>
    <t>2023 Act</t>
  </si>
  <si>
    <t>2024 Act</t>
  </si>
  <si>
    <t>Forecast Year (12 Months Ending December 31, 2026)</t>
  </si>
  <si>
    <t>Mar 25 - Aug 25 Forecast</t>
  </si>
  <si>
    <t>Sep 24 - Feb 25 Actual</t>
  </si>
  <si>
    <t>Forecast Base Year Sep 24 - Aug 25</t>
  </si>
  <si>
    <t>Basis for Base Year Mar 25 - Aug 25 Forecast:</t>
  </si>
  <si>
    <t>6mo actuals from Sep 2024 to Feb 2025 were inflated by half of the annual inflation factor</t>
  </si>
  <si>
    <t>2024 actuals were inflated by the annual inflation factor compounded over 2 years</t>
  </si>
  <si>
    <t>Base Year Normalization adjustment</t>
  </si>
  <si>
    <t>Normalized Sep 24 - Feb 25 Actual</t>
  </si>
  <si>
    <t>Growth Factor Adjustment</t>
  </si>
  <si>
    <t>FTY Normalization Adjustment</t>
  </si>
  <si>
    <t>KAW 3-year growth factor</t>
  </si>
  <si>
    <t>Pro-Rated Growth Factor</t>
  </si>
  <si>
    <t>Pro-Ration Period</t>
  </si>
  <si>
    <t>Link In From  2025 KAWC Rate Case - KAW O&amp;M Growth Factor Workpaper</t>
  </si>
  <si>
    <t>Monthly 
Growth Factor</t>
  </si>
  <si>
    <t>Annual 
Growth Factor</t>
  </si>
  <si>
    <t>Base Year 6 Month Forecast (3/1/25-8/31/25)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</si>
</sst>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0_);\(0\)"/>
    <numFmt numFmtId="180" formatCode="_(* #,##0_);_(* \(#,##0\);_(* &quot;-&quot;??_);_(@_)"/>
    <numFmt numFmtId="181" formatCode="_(&quot;$&quot;* #,##0_);_(&quot;$&quot;* \(#,##0\);_(&quot;$&quot;* &quot;-&quot;??_);_(@_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79" fontId="48" fillId="0" borderId="17" xfId="1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0" fontId="0" fillId="0" borderId="0" xfId="0" applyAlignment="1">
      <alignment horizontal="left" wrapText="1" indent="3"/>
    </xf>
    <xf numFmtId="0" fontId="0" fillId="0" borderId="0" xfId="0" quotePrefix="1"/>
    <xf numFmtId="10" fontId="0" fillId="0" borderId="0" xfId="0" applyNumberFormat="1"/>
    <xf numFmtId="0" fontId="46" fillId="0" borderId="17" xfId="0" applyFont="1" applyBorder="1" applyAlignment="1">
      <alignment horizontal="center" wrapText="1"/>
    </xf>
    <xf numFmtId="180" fontId="0" fillId="0" borderId="0" xfId="2" applyNumberFormat="1" applyFont="1"/>
    <xf numFmtId="0" fontId="46" fillId="0" borderId="17" xfId="0" quotePrefix="1" applyFont="1" applyBorder="1" applyAlignment="1">
      <alignment horizontal="center" wrapText="1"/>
    </xf>
    <xf numFmtId="0" fontId="0" fillId="0" borderId="0" xfId="0" quotePrefix="1" applyAlignment="1">
      <alignment horizontal="left"/>
    </xf>
    <xf numFmtId="0" fontId="46" fillId="0" borderId="1" xfId="0" quotePrefix="1" applyFont="1" applyBorder="1" applyAlignment="1">
      <alignment horizontal="center" wrapText="1"/>
    </xf>
    <xf numFmtId="0" fontId="1" fillId="0" borderId="0" xfId="1581" quotePrefix="1" applyFont="1" applyAlignment="1">
      <alignment horizontal="left"/>
    </xf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7" fontId="0" fillId="0" borderId="0" xfId="0" applyNumberFormat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quotePrefix="1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43" fontId="0" fillId="0" borderId="0" xfId="2" applyFont="1" applyFill="1" applyAlignment="1">
      <alignment horizontal="center"/>
    </xf>
    <xf numFmtId="0" fontId="1" fillId="0" borderId="0" xfId="1898"/>
    <xf numFmtId="43" fontId="0" fillId="0" borderId="16" xfId="0" applyNumberFormat="1" applyBorder="1" applyAlignment="1">
      <alignment horizontal="center"/>
    </xf>
    <xf numFmtId="43" fontId="0" fillId="0" borderId="16" xfId="0" applyNumberFormat="1" applyBorder="1"/>
    <xf numFmtId="0" fontId="0" fillId="0" borderId="0" xfId="0" applyAlignment="1">
      <alignment wrapText="1"/>
    </xf>
    <xf numFmtId="10" fontId="0" fillId="0" borderId="0" xfId="1899" applyNumberFormat="1" applyFont="1" applyFill="1"/>
    <xf numFmtId="181" fontId="0" fillId="0" borderId="0" xfId="1" applyNumberFormat="1" applyFont="1" applyFill="1"/>
    <xf numFmtId="37" fontId="0" fillId="0" borderId="0" xfId="1" applyNumberFormat="1" applyFont="1" applyFill="1" applyAlignment="1"/>
    <xf numFmtId="5" fontId="0" fillId="0" borderId="15" xfId="0" applyNumberFormat="1" applyBorder="1"/>
    <xf numFmtId="5" fontId="0" fillId="0" borderId="0" xfId="2" applyNumberFormat="1" applyFont="1" applyBorder="1"/>
    <xf numFmtId="5" fontId="0" fillId="0" borderId="0" xfId="2" applyNumberFormat="1" applyFont="1"/>
    <xf numFmtId="0" fontId="46" fillId="0" borderId="0" xfId="0" applyFon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O&amp;M\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Out"/>
      <sheetName val="Growth Factor_Workpaper"/>
    </sheetNames>
    <sheetDataSet>
      <sheetData sheetId="0">
        <row r="3">
          <cell r="B3">
            <v>5.16E-2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  <sheetName val="2025 KY Constants_Financial Dat"/>
    </sheetNames>
    <sheetDataSet>
      <sheetData sheetId="0"/>
      <sheetData sheetId="1"/>
      <sheetData sheetId="2"/>
      <sheetData sheetId="3">
        <row r="7">
          <cell r="C7" t="str">
            <v>Account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48">
          <cell r="D48" t="str">
            <v xml:space="preserve">Chemicals </v>
          </cell>
        </row>
        <row r="62">
          <cell r="D62" t="str">
            <v>Contract Services</v>
          </cell>
          <cell r="F62" t="str">
            <v>W/P - 3-18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  <sheetName val="KAWC 2025 Rate Case - Income St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1"/>
  <sheetViews>
    <sheetView tabSelected="1" topLeftCell="A58" zoomScaleNormal="100" workbookViewId="0">
      <selection activeCell="F73" sqref="F73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49.28515625" bestFit="1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3.85546875" bestFit="1" customWidth="1"/>
    <col min="10" max="10" width="6" customWidth="1"/>
    <col min="11" max="11" width="13.85546875" bestFit="1" customWidth="1"/>
    <col min="12" max="13" width="12.28515625" bestFit="1" customWidth="1"/>
    <col min="14" max="14" width="13.5703125" customWidth="1"/>
    <col min="15" max="15" width="13.28515625" customWidth="1"/>
    <col min="16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'[2]Rate Case Constants'!$C$9</f>
        <v>Kentucky American Water Company</v>
      </c>
    </row>
    <row r="2" spans="1:5">
      <c r="A2" t="str">
        <f>'[2]Rate Case Constants'!$C$10</f>
        <v>KENTUCKY AMERICAN WATER COMPANY</v>
      </c>
    </row>
    <row r="3" spans="1:5">
      <c r="A3" t="str">
        <f>'[2]Rate Case Constants'!$C$11</f>
        <v>Case No. 2025-00122</v>
      </c>
    </row>
    <row r="4" spans="1:5">
      <c r="A4" s="40">
        <f>'[2]Rate Case Constants'!$C$12</f>
        <v>45900</v>
      </c>
      <c r="B4" s="40"/>
    </row>
    <row r="5" spans="1:5">
      <c r="A5" s="40">
        <f>'[2]Rate Case Constants'!$C$13</f>
        <v>46387</v>
      </c>
      <c r="B5" s="41"/>
    </row>
    <row r="6" spans="1:5">
      <c r="A6" s="41" t="str">
        <f>'[2]Rate Case Constants'!$C$14</f>
        <v>For the 12 Months Ending December 31, 2026</v>
      </c>
      <c r="B6" s="41"/>
    </row>
    <row r="7" spans="1:5">
      <c r="A7" t="str">
        <f>'[2]Rate Case Constants'!$C$15</f>
        <v>Base Year (12 Months Ending August 31, 2025)</v>
      </c>
      <c r="B7" t="str">
        <f>'[2]Rate Case Constants'!$D$15</f>
        <v>Base Year at August 31, 2025</v>
      </c>
      <c r="C7" t="str">
        <f>'[2]Rate Case Constants'!$E$15</f>
        <v>Base Year for the 12 Months Ending August 31, 2025</v>
      </c>
    </row>
    <row r="8" spans="1:5">
      <c r="A8" t="str">
        <f>'[2]Rate Case Constants'!$C$16</f>
        <v>Base Year Adjustment</v>
      </c>
    </row>
    <row r="9" spans="1:5">
      <c r="A9" t="str">
        <f>'[2]Rate Case Constants'!$C$17</f>
        <v>Forecast Year (12 Months Ending December 31, 2026)</v>
      </c>
      <c r="B9" t="str">
        <f>'[2]Rate Case Constants'!$D$17</f>
        <v>Forecast Year at December 31, 2026</v>
      </c>
      <c r="C9" t="str">
        <f>'[2]Rate Case Constants'!$E$17</f>
        <v>Forecasted Year at Present Rates</v>
      </c>
      <c r="E9" t="str">
        <f>'[2]Rate Case Constants'!$F$17</f>
        <v>Allocated Forecast Year at December 31, 2026</v>
      </c>
    </row>
    <row r="10" spans="1:5">
      <c r="A10" t="str">
        <f>'[2]Rate Case Constants'!$C$18</f>
        <v>Attrition Year Adjustment at Present Rates:</v>
      </c>
    </row>
    <row r="11" spans="1:5">
      <c r="A11" s="42" t="str">
        <f>'[2]Rate Case Constants'!$C$19</f>
        <v>Attrition Year at Present Rates</v>
      </c>
      <c r="B11" s="42"/>
    </row>
    <row r="12" spans="1:5">
      <c r="A12" s="42" t="str">
        <f>'[2]Rate Case Constants'!$C$20</f>
        <v>Adjustments for Proposed Rates:</v>
      </c>
      <c r="B12" s="42"/>
    </row>
    <row r="13" spans="1:5">
      <c r="A13" s="42" t="str">
        <f>'[2]Rate Case Constants'!$C$21</f>
        <v>Attrition Year at Proposed Rates</v>
      </c>
      <c r="B13" s="42"/>
    </row>
    <row r="15" spans="1:5">
      <c r="A15" s="13" t="str">
        <f>'[2]Rate Case Constants'!$C$24</f>
        <v>Type of Filing: __X__ Original  _____ Updated  _____ Revised</v>
      </c>
      <c r="B15" s="13"/>
    </row>
    <row r="16" spans="1:5">
      <c r="A16" s="13" t="str">
        <f>'[2]Rate Case Constants'!$C$25</f>
        <v>Type of Filing: _____ Original  __X__ Updated  _____ Revised</v>
      </c>
      <c r="B16" s="13"/>
    </row>
    <row r="17" spans="1:6">
      <c r="A17" s="13" t="str">
        <f>'[2]Rate Case Constants'!$C$26</f>
        <v>Type of Filing: _____ Original  _____ Updated  __X__ Revised</v>
      </c>
      <c r="B17" s="13"/>
    </row>
    <row r="19" spans="1:6">
      <c r="A19" s="13" t="str">
        <f>'[2]Rate Case Constants'!$A$30</f>
        <v>Witness Responsible:</v>
      </c>
      <c r="B19" s="13"/>
    </row>
    <row r="20" spans="1:6">
      <c r="A20" t="str">
        <f>+'[2]Rate Case Constants'!$C$37</f>
        <v>Witness Responsible:   Michi Chao</v>
      </c>
    </row>
    <row r="22" spans="1:6">
      <c r="A22" s="1" t="str">
        <f>+'[2]Link Out WP'!$D$62</f>
        <v>Contract Services</v>
      </c>
      <c r="B22" s="1"/>
    </row>
    <row r="23" spans="1:6">
      <c r="A23" s="1" t="str">
        <f>CONCATENATE(A8, " ", A22)</f>
        <v>Base Year Adjustment Contract Services</v>
      </c>
      <c r="B23" s="1"/>
    </row>
    <row r="24" spans="1:6">
      <c r="A24" s="1"/>
      <c r="B24" s="1"/>
    </row>
    <row r="25" spans="1:6">
      <c r="A25" s="1" t="str">
        <f>+'[2]Link Out WP'!$F$62</f>
        <v>W/P - 3-18</v>
      </c>
      <c r="B25" s="1"/>
    </row>
    <row r="26" spans="1:6">
      <c r="A26" s="1" t="str">
        <f>'[2]Link Out Filing Exhibits'!$M$80</f>
        <v>Schedule D-2</v>
      </c>
    </row>
    <row r="27" spans="1:6">
      <c r="A27" s="1"/>
    </row>
    <row r="28" spans="1:6">
      <c r="A28" s="13" t="s">
        <v>32</v>
      </c>
      <c r="F28" s="21"/>
    </row>
    <row r="29" spans="1:6">
      <c r="A29" s="43" t="str">
        <f>"Revenue "&amp;A6</f>
        <v>Revenue For the 12 Months Ending December 31, 2026</v>
      </c>
      <c r="B29" s="6">
        <f>'[3]Link Out'!$G$7</f>
        <v>136559852.61701357</v>
      </c>
    </row>
    <row r="30" spans="1:6">
      <c r="A30" t="s">
        <v>33</v>
      </c>
      <c r="B30" s="15"/>
    </row>
    <row r="31" spans="1:6">
      <c r="B31" s="15"/>
    </row>
    <row r="32" spans="1:6">
      <c r="A32" s="13" t="s">
        <v>29</v>
      </c>
      <c r="B32" s="15"/>
      <c r="F32" s="21"/>
    </row>
    <row r="33" spans="1:15">
      <c r="A33" s="42"/>
      <c r="B33" s="15"/>
      <c r="F33" s="21"/>
    </row>
    <row r="34" spans="1:15">
      <c r="A34" s="13" t="s">
        <v>30</v>
      </c>
      <c r="F34" s="21"/>
    </row>
    <row r="35" spans="1:15">
      <c r="A35" s="42" t="str">
        <f>+'[2]Rate Case Constants'!A48</f>
        <v>Water Customers 12/31/24</v>
      </c>
      <c r="B35" s="44">
        <f>+'[2]Rate Case Constants'!C48</f>
        <v>139532</v>
      </c>
      <c r="F35" s="21"/>
    </row>
    <row r="36" spans="1:15">
      <c r="A36" s="42" t="str">
        <f>+'[2]Rate Case Constants'!A49</f>
        <v>Wastewater Customers 12/31/24</v>
      </c>
      <c r="B36" s="45">
        <f>+'[2]Rate Case Constants'!C49</f>
        <v>1365</v>
      </c>
      <c r="F36" s="21"/>
    </row>
    <row r="37" spans="1:15">
      <c r="A37" s="42" t="str">
        <f>+'[2]Rate Case Constants'!A50</f>
        <v>Total Customer Connections</v>
      </c>
      <c r="B37" s="44">
        <f>+'[2]Rate Case Constants'!C50</f>
        <v>140897</v>
      </c>
      <c r="F37" s="21"/>
    </row>
    <row r="38" spans="1:15">
      <c r="A38" s="42" t="str">
        <f>+'[2]Rate Case Constants'!A51</f>
        <v>Less Dual Customers</v>
      </c>
      <c r="B38" s="45">
        <f>+'[2]Rate Case Constants'!C51</f>
        <v>-1278</v>
      </c>
      <c r="F38" s="21"/>
    </row>
    <row r="39" spans="1:15">
      <c r="A39" s="42"/>
      <c r="B39" s="44">
        <f>+'[2]Rate Case Constants'!C52</f>
        <v>139619</v>
      </c>
      <c r="F39" s="21"/>
    </row>
    <row r="40" spans="1:15">
      <c r="A40" s="42"/>
      <c r="B40" s="46"/>
      <c r="F40" s="21"/>
    </row>
    <row r="41" spans="1:15">
      <c r="A41" s="42" t="str">
        <f>+'[2]Rate Case Constants'!A54</f>
        <v>Water Percentage</v>
      </c>
      <c r="B41" s="47">
        <f>+'[2]Rate Case Constants'!C54</f>
        <v>0.99937687564013489</v>
      </c>
      <c r="F41" s="21"/>
    </row>
    <row r="42" spans="1:15">
      <c r="A42" s="42" t="str">
        <f>+'[2]Rate Case Constants'!A55</f>
        <v>Wastewater Percentage</v>
      </c>
      <c r="B42" s="47">
        <f>+'[2]Rate Case Constants'!C55</f>
        <v>6.2312435986511261E-4</v>
      </c>
      <c r="F42" s="21"/>
    </row>
    <row r="43" spans="1:15">
      <c r="A43" s="42"/>
      <c r="F43" s="21"/>
    </row>
    <row r="45" spans="1:15">
      <c r="A45" s="1" t="s">
        <v>28</v>
      </c>
    </row>
    <row r="46" spans="1:15" ht="30">
      <c r="A46" s="48" t="s">
        <v>18</v>
      </c>
      <c r="B46" s="48" t="s">
        <v>9</v>
      </c>
      <c r="C46" s="48" t="s">
        <v>10</v>
      </c>
      <c r="D46" s="48" t="s">
        <v>4</v>
      </c>
      <c r="E46" s="5" t="s">
        <v>11</v>
      </c>
      <c r="F46" s="49" t="s">
        <v>41</v>
      </c>
      <c r="G46" s="50" t="s">
        <v>36</v>
      </c>
      <c r="H46" s="50" t="s">
        <v>40</v>
      </c>
      <c r="I46" s="51" t="s">
        <v>24</v>
      </c>
      <c r="K46" s="51" t="s">
        <v>25</v>
      </c>
      <c r="L46" s="51" t="s">
        <v>26</v>
      </c>
      <c r="M46" s="51" t="s">
        <v>27</v>
      </c>
      <c r="N46" s="51" t="s">
        <v>37</v>
      </c>
      <c r="O46" s="51" t="s">
        <v>38</v>
      </c>
    </row>
    <row r="47" spans="1:15">
      <c r="F47" s="4"/>
      <c r="G47" s="4"/>
      <c r="H47" s="4"/>
    </row>
    <row r="48" spans="1:15">
      <c r="A48" t="str">
        <f>IFERROR(INDEX('[2]Link Out Inc Stmt'!$A$8:$A$1000,MATCH($C48,'[2]Link Out Inc Stmt'!$C$8:$C$1000,0),1),"")</f>
        <v>P23</v>
      </c>
      <c r="B48" t="str">
        <f>IFERROR(INDEX('[2]Link Out Inc Stmt'!$B$8:$B$1000,MATCH($C48,'[2]Link Out Inc Stmt'!$C$8:$C$1000,0),1),"")</f>
        <v>Contracted services</v>
      </c>
      <c r="C48" s="52">
        <v>53110000</v>
      </c>
      <c r="D48" t="str">
        <f>IFERROR(INDEX('[2]Link Out Inc Stmt'!$D$8:$D$1000,MATCH($C48,'[2]Link Out Inc Stmt'!$C$8:$C$1000,0),1),"")</f>
        <v>Contract Svc-Eng - Natural Account</v>
      </c>
      <c r="E48">
        <f>IFERROR(INDEX('[2]Link Out Inc Stmt'!$E$8:$E$1000,MATCH($C48,'[2]Link Out Inc Stmt'!$C$8:$C$1000,0),1),"")</f>
        <v>631.79999999999995</v>
      </c>
      <c r="F48" s="53">
        <f>IFERROR(INDEX('[2]Link Out Inc Stmt'!$K$8:$K$1000,MATCH($C48,'[2]Link Out Inc Stmt'!$C$8:$C$1000,0),1),"")</f>
        <v>0</v>
      </c>
      <c r="G48" s="53" t="str">
        <f>IFERROR(INDEX('[2]Link Out Inc Stmt'!$L$8:$L$1000,MATCH($C48,'[2]Link Out Inc Stmt'!$C$8:$C$1000,0),1),"")</f>
        <v>Pending Actual</v>
      </c>
      <c r="H48" s="53">
        <f>_xlfn.XLOOKUP(C48,'Link Out'!$A:$A,'Link Out'!$D:$D)</f>
        <v>0</v>
      </c>
      <c r="I48" s="53">
        <f>IF(G48="Pending Actual",ROUND(F48+H48,0),F48+G48)</f>
        <v>0</v>
      </c>
      <c r="J48" s="53"/>
      <c r="K48" s="53">
        <f>IFERROR(_xlfn.XLOOKUP($C48,'[2]Link Out Inc Stmt'!$C:$C,'[2]Link Out Inc Stmt'!F:F),"")</f>
        <v>0</v>
      </c>
      <c r="L48" s="53">
        <f>IFERROR(_xlfn.XLOOKUP($C48,'[2]Link Out Inc Stmt'!$C:$C,'[2]Link Out Inc Stmt'!G:G),"")</f>
        <v>0</v>
      </c>
      <c r="M48" s="53">
        <f>IFERROR(_xlfn.XLOOKUP($C48,'[2]Link Out Inc Stmt'!$C:$C,'[2]Link Out Inc Stmt'!H:H),"")</f>
        <v>0</v>
      </c>
      <c r="N48" s="53">
        <f>IFERROR(_xlfn.XLOOKUP($C48,'[2]Link Out Inc Stmt'!$C:$C,'[2]Link Out Inc Stmt'!I:I),"")</f>
        <v>0</v>
      </c>
      <c r="O48" s="53">
        <f>IFERROR(_xlfn.XLOOKUP($C48,'[2]Link Out Inc Stmt'!$C:$C,'[2]Link Out Inc Stmt'!J:J),"")</f>
        <v>0</v>
      </c>
    </row>
    <row r="49" spans="1:15">
      <c r="A49" t="str">
        <f>IFERROR(INDEX('[2]Link Out Inc Stmt'!$A$8:$A$1000,MATCH($C49,'[2]Link Out Inc Stmt'!$C$8:$C$1000,0),1),"")</f>
        <v>P23</v>
      </c>
      <c r="B49" t="str">
        <f>IFERROR(INDEX('[2]Link Out Inc Stmt'!$B$8:$B$1000,MATCH($C49,'[2]Link Out Inc Stmt'!$C$8:$C$1000,0),1),"")</f>
        <v>Contracted services</v>
      </c>
      <c r="C49" s="54">
        <v>53110013</v>
      </c>
      <c r="D49" t="str">
        <f>IFERROR(INDEX('[2]Link Out Inc Stmt'!$D$8:$D$1000,MATCH($C49,'[2]Link Out Inc Stmt'!$C$8:$C$1000,0),1),"")</f>
        <v>Contract Svc-Eng - Water Treatment</v>
      </c>
      <c r="E49">
        <f>IFERROR(INDEX('[2]Link Out Inc Stmt'!$E$8:$E$1000,MATCH($C49,'[2]Link Out Inc Stmt'!$C$8:$C$1000,0),1),"")</f>
        <v>631.29999999999995</v>
      </c>
      <c r="F49" s="53">
        <f>IFERROR(INDEX('[2]Link Out Inc Stmt'!$K$8:$K$1000,MATCH($C49,'[2]Link Out Inc Stmt'!$C$8:$C$1000,0),1),"")</f>
        <v>0</v>
      </c>
      <c r="G49" s="53" t="str">
        <f>IFERROR(INDEX('[2]Link Out Inc Stmt'!$L$8:$L$1000,MATCH($C49,'[2]Link Out Inc Stmt'!$C$8:$C$1000,0),1),"")</f>
        <v>Pending Actual</v>
      </c>
      <c r="H49" s="53">
        <f>_xlfn.XLOOKUP(C49,'Link Out'!$A:$A,'Link Out'!$D:$D)</f>
        <v>0</v>
      </c>
      <c r="I49" s="53">
        <f t="shared" ref="I49:I66" si="0">IF(G49="Pending Actual",ROUND(F49+H49,0),F49+G49)</f>
        <v>0</v>
      </c>
      <c r="J49" s="53"/>
      <c r="K49" s="53">
        <f>IFERROR(_xlfn.XLOOKUP($C49,'[2]Link Out Inc Stmt'!$C:$C,'[2]Link Out Inc Stmt'!F:F),"")</f>
        <v>3174.48</v>
      </c>
      <c r="L49" s="53">
        <f>IFERROR(_xlfn.XLOOKUP($C49,'[2]Link Out Inc Stmt'!$C:$C,'[2]Link Out Inc Stmt'!G:G),"")</f>
        <v>54122</v>
      </c>
      <c r="M49" s="53">
        <f>IFERROR(_xlfn.XLOOKUP($C49,'[2]Link Out Inc Stmt'!$C:$C,'[2]Link Out Inc Stmt'!H:H),"")</f>
        <v>15000</v>
      </c>
      <c r="N49" s="53">
        <f>IFERROR(_xlfn.XLOOKUP($C49,'[2]Link Out Inc Stmt'!$C:$C,'[2]Link Out Inc Stmt'!I:I),"")</f>
        <v>9273.75</v>
      </c>
      <c r="O49" s="53">
        <f>IFERROR(_xlfn.XLOOKUP($C49,'[2]Link Out Inc Stmt'!$C:$C,'[2]Link Out Inc Stmt'!J:J),"")</f>
        <v>8456.25</v>
      </c>
    </row>
    <row r="50" spans="1:15">
      <c r="A50" t="str">
        <f>IFERROR(INDEX('[2]Link Out Inc Stmt'!$A$8:$A$1000,MATCH($C50,'[2]Link Out Inc Stmt'!$C$8:$C$1000,0),1),"")</f>
        <v>P23</v>
      </c>
      <c r="B50" t="str">
        <f>IFERROR(INDEX('[2]Link Out Inc Stmt'!$B$8:$B$1000,MATCH($C50,'[2]Link Out Inc Stmt'!$C$8:$C$1000,0),1),"")</f>
        <v>Contracted services</v>
      </c>
      <c r="C50" s="54">
        <v>53110014</v>
      </c>
      <c r="D50" t="str">
        <f>IFERROR(INDEX('[2]Link Out Inc Stmt'!$D$8:$D$1000,MATCH($C50,'[2]Link Out Inc Stmt'!$C$8:$C$1000,0),1),"")</f>
        <v>Contract Svc-Eng - Transmission &amp; Distribution</v>
      </c>
      <c r="E50">
        <f>IFERROR(INDEX('[2]Link Out Inc Stmt'!$E$8:$E$1000,MATCH($C50,'[2]Link Out Inc Stmt'!$C$8:$C$1000,0),1),"")</f>
        <v>631.5</v>
      </c>
      <c r="F50" s="53">
        <f>IFERROR(INDEX('[2]Link Out Inc Stmt'!$K$8:$K$1000,MATCH($C50,'[2]Link Out Inc Stmt'!$C$8:$C$1000,0),1),"")</f>
        <v>0</v>
      </c>
      <c r="G50" s="53" t="str">
        <f>IFERROR(INDEX('[2]Link Out Inc Stmt'!$L$8:$L$1000,MATCH($C50,'[2]Link Out Inc Stmt'!$C$8:$C$1000,0),1),"")</f>
        <v>Pending Actual</v>
      </c>
      <c r="H50" s="53">
        <f>_xlfn.XLOOKUP(C50,'Link Out'!$A:$A,'Link Out'!$D:$D)</f>
        <v>0</v>
      </c>
      <c r="I50" s="53">
        <f t="shared" si="0"/>
        <v>0</v>
      </c>
      <c r="J50" s="53"/>
      <c r="K50" s="53">
        <f>IFERROR(_xlfn.XLOOKUP($C50,'[2]Link Out Inc Stmt'!$C:$C,'[2]Link Out Inc Stmt'!F:F),"")</f>
        <v>0</v>
      </c>
      <c r="L50" s="53">
        <f>IFERROR(_xlfn.XLOOKUP($C50,'[2]Link Out Inc Stmt'!$C:$C,'[2]Link Out Inc Stmt'!G:G),"")</f>
        <v>17645.8</v>
      </c>
      <c r="M50" s="53">
        <f>IFERROR(_xlfn.XLOOKUP($C50,'[2]Link Out Inc Stmt'!$C:$C,'[2]Link Out Inc Stmt'!H:H),"")</f>
        <v>0</v>
      </c>
      <c r="N50" s="53">
        <f>IFERROR(_xlfn.XLOOKUP($C50,'[2]Link Out Inc Stmt'!$C:$C,'[2]Link Out Inc Stmt'!I:I),"")</f>
        <v>0</v>
      </c>
      <c r="O50" s="53">
        <f>IFERROR(_xlfn.XLOOKUP($C50,'[2]Link Out Inc Stmt'!$C:$C,'[2]Link Out Inc Stmt'!J:J),"")</f>
        <v>0</v>
      </c>
    </row>
    <row r="51" spans="1:15">
      <c r="A51" t="str">
        <f>IFERROR(INDEX('[2]Link Out Inc Stmt'!$A$8:$A$1000,MATCH($C51,'[2]Link Out Inc Stmt'!$C$8:$C$1000,0),1),"")</f>
        <v>P23</v>
      </c>
      <c r="B51" t="str">
        <f>IFERROR(INDEX('[2]Link Out Inc Stmt'!$B$8:$B$1000,MATCH($C51,'[2]Link Out Inc Stmt'!$C$8:$C$1000,0),1),"")</f>
        <v>Contracted services</v>
      </c>
      <c r="C51" s="54">
        <v>53110016</v>
      </c>
      <c r="D51" t="str">
        <f>IFERROR(INDEX('[2]Link Out Inc Stmt'!$D$8:$D$1000,MATCH($C51,'[2]Link Out Inc Stmt'!$C$8:$C$1000,0),1),"")</f>
        <v>Contract Svc-Eng - Admin &amp; General</v>
      </c>
      <c r="E51">
        <f>IFERROR(INDEX('[2]Link Out Inc Stmt'!$E$8:$E$1000,MATCH($C51,'[2]Link Out Inc Stmt'!$C$8:$C$1000,0),1),"")</f>
        <v>631.79999999999995</v>
      </c>
      <c r="F51" s="53">
        <f>IFERROR(INDEX('[2]Link Out Inc Stmt'!$K$8:$K$1000,MATCH($C51,'[2]Link Out Inc Stmt'!$C$8:$C$1000,0),1),"")</f>
        <v>8022.59</v>
      </c>
      <c r="G51" s="53" t="str">
        <f>IFERROR(INDEX('[2]Link Out Inc Stmt'!$L$8:$L$1000,MATCH($C51,'[2]Link Out Inc Stmt'!$C$8:$C$1000,0),1),"")</f>
        <v>Pending Actual</v>
      </c>
      <c r="H51" s="53">
        <f>_xlfn.XLOOKUP(C51,'Link Out'!$A:$A,'Link Out'!$D:$D)</f>
        <v>8229.5728220000001</v>
      </c>
      <c r="I51" s="53">
        <f t="shared" si="0"/>
        <v>16252</v>
      </c>
      <c r="J51" s="53"/>
      <c r="K51" s="53">
        <f>IFERROR(_xlfn.XLOOKUP($C51,'[2]Link Out Inc Stmt'!$C:$C,'[2]Link Out Inc Stmt'!F:F),"")</f>
        <v>0</v>
      </c>
      <c r="L51" s="53">
        <f>IFERROR(_xlfn.XLOOKUP($C51,'[2]Link Out Inc Stmt'!$C:$C,'[2]Link Out Inc Stmt'!G:G),"")</f>
        <v>0</v>
      </c>
      <c r="M51" s="53">
        <f>IFERROR(_xlfn.XLOOKUP($C51,'[2]Link Out Inc Stmt'!$C:$C,'[2]Link Out Inc Stmt'!H:H),"")</f>
        <v>0</v>
      </c>
      <c r="N51" s="53">
        <f>IFERROR(_xlfn.XLOOKUP($C51,'[2]Link Out Inc Stmt'!$C:$C,'[2]Link Out Inc Stmt'!I:I),"")</f>
        <v>68718.91</v>
      </c>
      <c r="O51" s="53">
        <f>IFERROR(_xlfn.XLOOKUP($C51,'[2]Link Out Inc Stmt'!$C:$C,'[2]Link Out Inc Stmt'!J:J),"")</f>
        <v>0</v>
      </c>
    </row>
    <row r="52" spans="1:15">
      <c r="A52" t="str">
        <f>IFERROR(INDEX('[2]Link Out Inc Stmt'!$A$8:$A$1000,MATCH($C52,'[2]Link Out Inc Stmt'!$C$8:$C$1000,0),1),"")</f>
        <v>P23</v>
      </c>
      <c r="B52" t="str">
        <f>IFERROR(INDEX('[2]Link Out Inc Stmt'!$B$8:$B$1000,MATCH($C52,'[2]Link Out Inc Stmt'!$C$8:$C$1000,0),1),"")</f>
        <v>Contracted services</v>
      </c>
      <c r="C52" s="54">
        <v>53150000</v>
      </c>
      <c r="D52" t="str">
        <f>IFERROR(INDEX('[2]Link Out Inc Stmt'!$D$8:$D$1000,MATCH($C52,'[2]Link Out Inc Stmt'!$C$8:$C$1000,0),1),"")</f>
        <v>Contract Svc-Other - Natural Account</v>
      </c>
      <c r="E52">
        <f>IFERROR(INDEX('[2]Link Out Inc Stmt'!$E$8:$E$1000,MATCH($C52,'[2]Link Out Inc Stmt'!$C$8:$C$1000,0),1),"")</f>
        <v>636.79999999999995</v>
      </c>
      <c r="F52" s="53">
        <f>IFERROR(INDEX('[2]Link Out Inc Stmt'!$K$8:$K$1000,MATCH($C52,'[2]Link Out Inc Stmt'!$C$8:$C$1000,0),1),"")</f>
        <v>0</v>
      </c>
      <c r="G52" s="53" t="str">
        <f>IFERROR(INDEX('[2]Link Out Inc Stmt'!$L$8:$L$1000,MATCH($C52,'[2]Link Out Inc Stmt'!$C$8:$C$1000,0),1),"")</f>
        <v>Pending Actual</v>
      </c>
      <c r="H52" s="53">
        <f>_xlfn.XLOOKUP(C52,'Link Out'!$A:$A,'Link Out'!$D:$D)</f>
        <v>0</v>
      </c>
      <c r="I52" s="53">
        <f t="shared" si="0"/>
        <v>0</v>
      </c>
      <c r="J52" s="53"/>
      <c r="K52" s="53">
        <f>IFERROR(_xlfn.XLOOKUP($C52,'[2]Link Out Inc Stmt'!$C:$C,'[2]Link Out Inc Stmt'!F:F),"")</f>
        <v>0</v>
      </c>
      <c r="L52" s="53">
        <f>IFERROR(_xlfn.XLOOKUP($C52,'[2]Link Out Inc Stmt'!$C:$C,'[2]Link Out Inc Stmt'!G:G),"")</f>
        <v>0</v>
      </c>
      <c r="M52" s="53">
        <f>IFERROR(_xlfn.XLOOKUP($C52,'[2]Link Out Inc Stmt'!$C:$C,'[2]Link Out Inc Stmt'!H:H),"")</f>
        <v>0</v>
      </c>
      <c r="N52" s="53">
        <f>IFERROR(_xlfn.XLOOKUP($C52,'[2]Link Out Inc Stmt'!$C:$C,'[2]Link Out Inc Stmt'!I:I),"")</f>
        <v>0</v>
      </c>
      <c r="O52" s="53">
        <f>IFERROR(_xlfn.XLOOKUP($C52,'[2]Link Out Inc Stmt'!$C:$C,'[2]Link Out Inc Stmt'!J:J),"")</f>
        <v>0</v>
      </c>
    </row>
    <row r="53" spans="1:15">
      <c r="A53" t="str">
        <f>IFERROR(INDEX('[2]Link Out Inc Stmt'!$A$8:$A$1000,MATCH($C53,'[2]Link Out Inc Stmt'!$C$8:$C$1000,0),1),"")</f>
        <v>P23</v>
      </c>
      <c r="B53" t="str">
        <f>IFERROR(INDEX('[2]Link Out Inc Stmt'!$B$8:$B$1000,MATCH($C53,'[2]Link Out Inc Stmt'!$C$8:$C$1000,0),1),"")</f>
        <v>Contracted services</v>
      </c>
      <c r="C53" s="54">
        <v>53150011</v>
      </c>
      <c r="D53" t="str">
        <f>IFERROR(INDEX('[2]Link Out Inc Stmt'!$D$8:$D$1000,MATCH($C53,'[2]Link Out Inc Stmt'!$C$8:$C$1000,0),1),"")</f>
        <v>Contract Svc-Other - Source of Supply</v>
      </c>
      <c r="E53">
        <f>IFERROR(INDEX('[2]Link Out Inc Stmt'!$E$8:$E$1000,MATCH($C53,'[2]Link Out Inc Stmt'!$C$8:$C$1000,0),1),"")</f>
        <v>636.1</v>
      </c>
      <c r="F53" s="53">
        <f>IFERROR(INDEX('[2]Link Out Inc Stmt'!$K$8:$K$1000,MATCH($C53,'[2]Link Out Inc Stmt'!$C$8:$C$1000,0),1),"")</f>
        <v>8980.92</v>
      </c>
      <c r="G53" s="53" t="str">
        <f>IFERROR(INDEX('[2]Link Out Inc Stmt'!$L$8:$L$1000,MATCH($C53,'[2]Link Out Inc Stmt'!$C$8:$C$1000,0),1),"")</f>
        <v>Pending Actual</v>
      </c>
      <c r="H53" s="53">
        <f>_xlfn.XLOOKUP(C53,'Link Out'!$A:$A,'Link Out'!$D:$D)</f>
        <v>9212.6277360000004</v>
      </c>
      <c r="I53" s="53">
        <f t="shared" si="0"/>
        <v>18194</v>
      </c>
      <c r="J53" s="53"/>
      <c r="K53" s="53">
        <f>IFERROR(_xlfn.XLOOKUP($C53,'[2]Link Out Inc Stmt'!$C:$C,'[2]Link Out Inc Stmt'!F:F),"")</f>
        <v>17338.72</v>
      </c>
      <c r="L53" s="53">
        <f>IFERROR(_xlfn.XLOOKUP($C53,'[2]Link Out Inc Stmt'!$C:$C,'[2]Link Out Inc Stmt'!G:G),"")</f>
        <v>19110.82</v>
      </c>
      <c r="M53" s="53">
        <f>IFERROR(_xlfn.XLOOKUP($C53,'[2]Link Out Inc Stmt'!$C:$C,'[2]Link Out Inc Stmt'!H:H),"")</f>
        <v>26877.85</v>
      </c>
      <c r="N53" s="53">
        <f>IFERROR(_xlfn.XLOOKUP($C53,'[2]Link Out Inc Stmt'!$C:$C,'[2]Link Out Inc Stmt'!I:I),"")</f>
        <v>5691.21</v>
      </c>
      <c r="O53" s="53">
        <f>IFERROR(_xlfn.XLOOKUP($C53,'[2]Link Out Inc Stmt'!$C:$C,'[2]Link Out Inc Stmt'!J:J),"")</f>
        <v>48251.83</v>
      </c>
    </row>
    <row r="54" spans="1:15">
      <c r="A54" t="str">
        <f>IFERROR(INDEX('[2]Link Out Inc Stmt'!$A$8:$A$1000,MATCH($C54,'[2]Link Out Inc Stmt'!$C$8:$C$1000,0),1),"")</f>
        <v>P23</v>
      </c>
      <c r="B54" t="str">
        <f>IFERROR(INDEX('[2]Link Out Inc Stmt'!$B$8:$B$1000,MATCH($C54,'[2]Link Out Inc Stmt'!$C$8:$C$1000,0),1),"")</f>
        <v>Contracted services</v>
      </c>
      <c r="C54" s="54">
        <v>53150013</v>
      </c>
      <c r="D54" t="str">
        <f>IFERROR(INDEX('[2]Link Out Inc Stmt'!$D$8:$D$1000,MATCH($C54,'[2]Link Out Inc Stmt'!$C$8:$C$1000,0),1),"")</f>
        <v>Contract Svc-Other - Water Treatment</v>
      </c>
      <c r="E54">
        <f>IFERROR(INDEX('[2]Link Out Inc Stmt'!$E$8:$E$1000,MATCH($C54,'[2]Link Out Inc Stmt'!$C$8:$C$1000,0),1),"")</f>
        <v>636.29999999999995</v>
      </c>
      <c r="F54" s="53">
        <f>IFERROR(INDEX('[2]Link Out Inc Stmt'!$K$8:$K$1000,MATCH($C54,'[2]Link Out Inc Stmt'!$C$8:$C$1000,0),1),"")</f>
        <v>26520.309999999998</v>
      </c>
      <c r="G54" s="53" t="str">
        <f>IFERROR(INDEX('[2]Link Out Inc Stmt'!$L$8:$L$1000,MATCH($C54,'[2]Link Out Inc Stmt'!$C$8:$C$1000,0),1),"")</f>
        <v>Pending Actual</v>
      </c>
      <c r="H54" s="53">
        <f>_xlfn.XLOOKUP(C54,'Link Out'!$A:$A,'Link Out'!$D:$D)</f>
        <v>27204.533997999999</v>
      </c>
      <c r="I54" s="53">
        <f t="shared" si="0"/>
        <v>53725</v>
      </c>
      <c r="J54" s="53"/>
      <c r="K54" s="53">
        <f>IFERROR(_xlfn.XLOOKUP($C54,'[2]Link Out Inc Stmt'!$C:$C,'[2]Link Out Inc Stmt'!F:F),"")</f>
        <v>2881.01</v>
      </c>
      <c r="L54" s="53">
        <f>IFERROR(_xlfn.XLOOKUP($C54,'[2]Link Out Inc Stmt'!$C:$C,'[2]Link Out Inc Stmt'!G:G),"")</f>
        <v>62208.14</v>
      </c>
      <c r="M54" s="53">
        <f>IFERROR(_xlfn.XLOOKUP($C54,'[2]Link Out Inc Stmt'!$C:$C,'[2]Link Out Inc Stmt'!H:H),"")</f>
        <v>55943.899999999994</v>
      </c>
      <c r="N54" s="53">
        <f>IFERROR(_xlfn.XLOOKUP($C54,'[2]Link Out Inc Stmt'!$C:$C,'[2]Link Out Inc Stmt'!I:I),"")</f>
        <v>206973.86</v>
      </c>
      <c r="O54" s="53">
        <f>IFERROR(_xlfn.XLOOKUP($C54,'[2]Link Out Inc Stmt'!$C:$C,'[2]Link Out Inc Stmt'!J:J),"")</f>
        <v>88206.819999999992</v>
      </c>
    </row>
    <row r="55" spans="1:15">
      <c r="A55" t="str">
        <f>IFERROR(INDEX('[2]Link Out Inc Stmt'!$A$8:$A$1000,MATCH($C55,'[2]Link Out Inc Stmt'!$C$8:$C$1000,0),1),"")</f>
        <v>P23</v>
      </c>
      <c r="B55" t="str">
        <f>IFERROR(INDEX('[2]Link Out Inc Stmt'!$B$8:$B$1000,MATCH($C55,'[2]Link Out Inc Stmt'!$C$8:$C$1000,0),1),"")</f>
        <v>Contracted services</v>
      </c>
      <c r="C55" s="54">
        <v>53150014</v>
      </c>
      <c r="D55" t="str">
        <f>IFERROR(INDEX('[2]Link Out Inc Stmt'!$D$8:$D$1000,MATCH($C55,'[2]Link Out Inc Stmt'!$C$8:$C$1000,0),1),"")</f>
        <v>Contract Svc-Other - Transmission &amp; Distribution</v>
      </c>
      <c r="E55">
        <f>IFERROR(INDEX('[2]Link Out Inc Stmt'!$E$8:$E$1000,MATCH($C55,'[2]Link Out Inc Stmt'!$C$8:$C$1000,0),1),"")</f>
        <v>636.5</v>
      </c>
      <c r="F55" s="53">
        <f>IFERROR(INDEX('[2]Link Out Inc Stmt'!$K$8:$K$1000,MATCH($C55,'[2]Link Out Inc Stmt'!$C$8:$C$1000,0),1),"")</f>
        <v>341561.62</v>
      </c>
      <c r="G55" s="53" t="str">
        <f>IFERROR(INDEX('[2]Link Out Inc Stmt'!$L$8:$L$1000,MATCH($C55,'[2]Link Out Inc Stmt'!$C$8:$C$1000,0),1),"")</f>
        <v>Pending Actual</v>
      </c>
      <c r="H55" s="53">
        <f>_xlfn.XLOOKUP(C55,'Link Out'!$A:$A,'Link Out'!$D:$D)</f>
        <v>350373.90979599999</v>
      </c>
      <c r="I55" s="53">
        <f t="shared" si="0"/>
        <v>691936</v>
      </c>
      <c r="J55" s="53"/>
      <c r="K55" s="53">
        <f>IFERROR(_xlfn.XLOOKUP($C55,'[2]Link Out Inc Stmt'!$C:$C,'[2]Link Out Inc Stmt'!F:F),"")</f>
        <v>138394.84</v>
      </c>
      <c r="L55" s="53">
        <f>IFERROR(_xlfn.XLOOKUP($C55,'[2]Link Out Inc Stmt'!$C:$C,'[2]Link Out Inc Stmt'!G:G),"")</f>
        <v>187508.46</v>
      </c>
      <c r="M55" s="53">
        <f>IFERROR(_xlfn.XLOOKUP($C55,'[2]Link Out Inc Stmt'!$C:$C,'[2]Link Out Inc Stmt'!H:H),"")</f>
        <v>133799.32</v>
      </c>
      <c r="N55" s="53">
        <f>IFERROR(_xlfn.XLOOKUP($C55,'[2]Link Out Inc Stmt'!$C:$C,'[2]Link Out Inc Stmt'!I:I),"")</f>
        <v>446264.03</v>
      </c>
      <c r="O55" s="53">
        <f>IFERROR(_xlfn.XLOOKUP($C55,'[2]Link Out Inc Stmt'!$C:$C,'[2]Link Out Inc Stmt'!J:J),"")</f>
        <v>752159.99000000011</v>
      </c>
    </row>
    <row r="56" spans="1:15">
      <c r="A56" t="str">
        <f>IFERROR(INDEX('[2]Link Out Inc Stmt'!$A$8:$A$1000,MATCH($C56,'[2]Link Out Inc Stmt'!$C$8:$C$1000,0),1),"")</f>
        <v>P23</v>
      </c>
      <c r="B56" t="str">
        <f>IFERROR(INDEX('[2]Link Out Inc Stmt'!$B$8:$B$1000,MATCH($C56,'[2]Link Out Inc Stmt'!$C$8:$C$1000,0),1),"")</f>
        <v>Contracted services</v>
      </c>
      <c r="C56" s="54">
        <v>53150015</v>
      </c>
      <c r="D56" t="str">
        <f>IFERROR(INDEX('[2]Link Out Inc Stmt'!$D$8:$D$1000,MATCH($C56,'[2]Link Out Inc Stmt'!$C$8:$C$1000,0),1),"")</f>
        <v>Contract Svc-Other - Customer Accounting</v>
      </c>
      <c r="E56">
        <f>IFERROR(INDEX('[2]Link Out Inc Stmt'!$E$8:$E$1000,MATCH($C56,'[2]Link Out Inc Stmt'!$C$8:$C$1000,0),1),"")</f>
        <v>636.70000000000005</v>
      </c>
      <c r="F56" s="53">
        <f>IFERROR(INDEX('[2]Link Out Inc Stmt'!$K$8:$K$1000,MATCH($C56,'[2]Link Out Inc Stmt'!$C$8:$C$1000,0),1),"")</f>
        <v>0</v>
      </c>
      <c r="G56" s="53" t="str">
        <f>IFERROR(INDEX('[2]Link Out Inc Stmt'!$L$8:$L$1000,MATCH($C56,'[2]Link Out Inc Stmt'!$C$8:$C$1000,0),1),"")</f>
        <v>Pending Actual</v>
      </c>
      <c r="H56" s="53">
        <f>_xlfn.XLOOKUP(C56,'Link Out'!$A:$A,'Link Out'!$D:$D)</f>
        <v>0</v>
      </c>
      <c r="I56" s="53">
        <f t="shared" si="0"/>
        <v>0</v>
      </c>
      <c r="J56" s="53"/>
      <c r="K56" s="53">
        <f>IFERROR(_xlfn.XLOOKUP($C56,'[2]Link Out Inc Stmt'!$C:$C,'[2]Link Out Inc Stmt'!F:F),"")</f>
        <v>6250.5</v>
      </c>
      <c r="L56" s="53">
        <f>IFERROR(_xlfn.XLOOKUP($C56,'[2]Link Out Inc Stmt'!$C:$C,'[2]Link Out Inc Stmt'!G:G),"")</f>
        <v>-6265.5</v>
      </c>
      <c r="M56" s="53">
        <f>IFERROR(_xlfn.XLOOKUP($C56,'[2]Link Out Inc Stmt'!$C:$C,'[2]Link Out Inc Stmt'!H:H),"")</f>
        <v>0</v>
      </c>
      <c r="N56" s="53">
        <f>IFERROR(_xlfn.XLOOKUP($C56,'[2]Link Out Inc Stmt'!$C:$C,'[2]Link Out Inc Stmt'!I:I),"")</f>
        <v>7531.5</v>
      </c>
      <c r="O56" s="53">
        <f>IFERROR(_xlfn.XLOOKUP($C56,'[2]Link Out Inc Stmt'!$C:$C,'[2]Link Out Inc Stmt'!J:J),"")</f>
        <v>-7531.5</v>
      </c>
    </row>
    <row r="57" spans="1:15">
      <c r="A57" t="str">
        <f>IFERROR(INDEX('[2]Link Out Inc Stmt'!$A$8:$A$1000,MATCH($C57,'[2]Link Out Inc Stmt'!$C$8:$C$1000,0),1),"")</f>
        <v>P23</v>
      </c>
      <c r="B57" t="str">
        <f>IFERROR(INDEX('[2]Link Out Inc Stmt'!$B$8:$B$1000,MATCH($C57,'[2]Link Out Inc Stmt'!$C$8:$C$1000,0),1),"")</f>
        <v>Contracted services</v>
      </c>
      <c r="C57" s="54">
        <v>53150016</v>
      </c>
      <c r="D57" t="str">
        <f>IFERROR(INDEX('[2]Link Out Inc Stmt'!$D$8:$D$1000,MATCH($C57,'[2]Link Out Inc Stmt'!$C$8:$C$1000,0),1),"")</f>
        <v>Contract Svc-Other - Admin &amp; General</v>
      </c>
      <c r="E57">
        <f>IFERROR(INDEX('[2]Link Out Inc Stmt'!$E$8:$E$1000,MATCH($C57,'[2]Link Out Inc Stmt'!$C$8:$C$1000,0),1),"")</f>
        <v>636.79999999999995</v>
      </c>
      <c r="F57" s="53">
        <f>IFERROR(INDEX('[2]Link Out Inc Stmt'!$K$8:$K$1000,MATCH($C57,'[2]Link Out Inc Stmt'!$C$8:$C$1000,0),1),"")</f>
        <v>61622.15</v>
      </c>
      <c r="G57" s="53" t="str">
        <f>IFERROR(INDEX('[2]Link Out Inc Stmt'!$L$8:$L$1000,MATCH($C57,'[2]Link Out Inc Stmt'!$C$8:$C$1000,0),1),"")</f>
        <v>Pending Actual</v>
      </c>
      <c r="H57" s="53">
        <f>_xlfn.XLOOKUP(C57,'Link Out'!$A:$A,'Link Out'!$D:$D)</f>
        <v>63212.001470000003</v>
      </c>
      <c r="I57" s="53">
        <f t="shared" si="0"/>
        <v>124834</v>
      </c>
      <c r="J57" s="53"/>
      <c r="K57" s="53">
        <f>IFERROR(_xlfn.XLOOKUP($C57,'[2]Link Out Inc Stmt'!$C:$C,'[2]Link Out Inc Stmt'!F:F),"")</f>
        <v>151779.95000000001</v>
      </c>
      <c r="L57" s="53">
        <f>IFERROR(_xlfn.XLOOKUP($C57,'[2]Link Out Inc Stmt'!$C:$C,'[2]Link Out Inc Stmt'!G:G),"")</f>
        <v>120312.87999999999</v>
      </c>
      <c r="M57" s="53">
        <f>IFERROR(_xlfn.XLOOKUP($C57,'[2]Link Out Inc Stmt'!$C:$C,'[2]Link Out Inc Stmt'!H:H),"")</f>
        <v>85439.599999999991</v>
      </c>
      <c r="N57" s="53">
        <f>IFERROR(_xlfn.XLOOKUP($C57,'[2]Link Out Inc Stmt'!$C:$C,'[2]Link Out Inc Stmt'!I:I),"")</f>
        <v>206956.72</v>
      </c>
      <c r="O57" s="53">
        <f>IFERROR(_xlfn.XLOOKUP($C57,'[2]Link Out Inc Stmt'!$C:$C,'[2]Link Out Inc Stmt'!J:J),"")</f>
        <v>143414.09</v>
      </c>
    </row>
    <row r="58" spans="1:15">
      <c r="A58" t="str">
        <f>IFERROR(INDEX('[2]Link Out Inc Stmt'!$A$8:$A$1000,MATCH($C58,'[2]Link Out Inc Stmt'!$C$8:$C$1000,0),1),"")</f>
        <v>P23</v>
      </c>
      <c r="B58" t="str">
        <f>IFERROR(INDEX('[2]Link Out Inc Stmt'!$B$8:$B$1000,MATCH($C58,'[2]Link Out Inc Stmt'!$C$8:$C$1000,0),1),"")</f>
        <v>Contracted services</v>
      </c>
      <c r="C58" s="54">
        <v>53151000</v>
      </c>
      <c r="D58" t="str">
        <f>IFERROR(INDEX('[2]Link Out Inc Stmt'!$D$8:$D$1000,MATCH($C58,'[2]Link Out Inc Stmt'!$C$8:$C$1000,0),1),"")</f>
        <v>Contract Svc-Temp Empl - Natural Account</v>
      </c>
      <c r="E58">
        <f>IFERROR(INDEX('[2]Link Out Inc Stmt'!$E$8:$E$1000,MATCH($C58,'[2]Link Out Inc Stmt'!$C$8:$C$1000,0),1),"")</f>
        <v>636.79999999999995</v>
      </c>
      <c r="F58" s="53">
        <f>IFERROR(INDEX('[2]Link Out Inc Stmt'!$K$8:$K$1000,MATCH($C58,'[2]Link Out Inc Stmt'!$C$8:$C$1000,0),1),"")</f>
        <v>0</v>
      </c>
      <c r="G58" s="53" t="str">
        <f>IFERROR(INDEX('[2]Link Out Inc Stmt'!$L$8:$L$1000,MATCH($C58,'[2]Link Out Inc Stmt'!$C$8:$C$1000,0),1),"")</f>
        <v>Pending Actual</v>
      </c>
      <c r="H58" s="53">
        <f>_xlfn.XLOOKUP(C58,'Link Out'!$A:$A,'Link Out'!$D:$D)</f>
        <v>0</v>
      </c>
      <c r="I58" s="53">
        <f t="shared" si="0"/>
        <v>0</v>
      </c>
      <c r="J58" s="53"/>
      <c r="K58" s="53">
        <f>IFERROR(_xlfn.XLOOKUP($C58,'[2]Link Out Inc Stmt'!$C:$C,'[2]Link Out Inc Stmt'!F:F),"")</f>
        <v>0</v>
      </c>
      <c r="L58" s="53">
        <f>IFERROR(_xlfn.XLOOKUP($C58,'[2]Link Out Inc Stmt'!$C:$C,'[2]Link Out Inc Stmt'!G:G),"")</f>
        <v>0</v>
      </c>
      <c r="M58" s="53">
        <f>IFERROR(_xlfn.XLOOKUP($C58,'[2]Link Out Inc Stmt'!$C:$C,'[2]Link Out Inc Stmt'!H:H),"")</f>
        <v>0</v>
      </c>
      <c r="N58" s="53">
        <f>IFERROR(_xlfn.XLOOKUP($C58,'[2]Link Out Inc Stmt'!$C:$C,'[2]Link Out Inc Stmt'!I:I),"")</f>
        <v>0</v>
      </c>
      <c r="O58" s="53">
        <f>IFERROR(_xlfn.XLOOKUP($C58,'[2]Link Out Inc Stmt'!$C:$C,'[2]Link Out Inc Stmt'!J:J),"")</f>
        <v>0</v>
      </c>
    </row>
    <row r="59" spans="1:15">
      <c r="A59" t="str">
        <f>IFERROR(INDEX('[2]Link Out Inc Stmt'!$A$8:$A$1000,MATCH($C59,'[2]Link Out Inc Stmt'!$C$8:$C$1000,0),1),"")</f>
        <v>P23</v>
      </c>
      <c r="B59" t="str">
        <f>IFERROR(INDEX('[2]Link Out Inc Stmt'!$B$8:$B$1000,MATCH($C59,'[2]Link Out Inc Stmt'!$C$8:$C$1000,0),1),"")</f>
        <v>Contracted services</v>
      </c>
      <c r="C59" s="54">
        <v>53151013</v>
      </c>
      <c r="D59" t="str">
        <f>IFERROR(INDEX('[2]Link Out Inc Stmt'!$D$8:$D$1000,MATCH($C59,'[2]Link Out Inc Stmt'!$C$8:$C$1000,0),1),"")</f>
        <v>Contract Svc-Temp Empl - Water Treatment</v>
      </c>
      <c r="E59">
        <f>IFERROR(INDEX('[2]Link Out Inc Stmt'!$E$8:$E$1000,MATCH($C59,'[2]Link Out Inc Stmt'!$C$8:$C$1000,0),1),"")</f>
        <v>636.29999999999995</v>
      </c>
      <c r="F59" s="53">
        <f>IFERROR(INDEX('[2]Link Out Inc Stmt'!$K$8:$K$1000,MATCH($C59,'[2]Link Out Inc Stmt'!$C$8:$C$1000,0),1),"")</f>
        <v>0</v>
      </c>
      <c r="G59" s="53" t="str">
        <f>IFERROR(INDEX('[2]Link Out Inc Stmt'!$L$8:$L$1000,MATCH($C59,'[2]Link Out Inc Stmt'!$C$8:$C$1000,0),1),"")</f>
        <v>Pending Actual</v>
      </c>
      <c r="H59" s="53">
        <f>_xlfn.XLOOKUP(C59,'Link Out'!$A:$A,'Link Out'!$D:$D)</f>
        <v>0</v>
      </c>
      <c r="I59" s="53">
        <f t="shared" si="0"/>
        <v>0</v>
      </c>
      <c r="J59" s="53"/>
      <c r="K59" s="53">
        <f>IFERROR(_xlfn.XLOOKUP($C59,'[2]Link Out Inc Stmt'!$C:$C,'[2]Link Out Inc Stmt'!F:F),"")</f>
        <v>0</v>
      </c>
      <c r="L59" s="53">
        <f>IFERROR(_xlfn.XLOOKUP($C59,'[2]Link Out Inc Stmt'!$C:$C,'[2]Link Out Inc Stmt'!G:G),"")</f>
        <v>0</v>
      </c>
      <c r="M59" s="53">
        <f>IFERROR(_xlfn.XLOOKUP($C59,'[2]Link Out Inc Stmt'!$C:$C,'[2]Link Out Inc Stmt'!H:H),"")</f>
        <v>0</v>
      </c>
      <c r="N59" s="53">
        <f>IFERROR(_xlfn.XLOOKUP($C59,'[2]Link Out Inc Stmt'!$C:$C,'[2]Link Out Inc Stmt'!I:I),"")</f>
        <v>0</v>
      </c>
      <c r="O59" s="53">
        <f>IFERROR(_xlfn.XLOOKUP($C59,'[2]Link Out Inc Stmt'!$C:$C,'[2]Link Out Inc Stmt'!J:J),"")</f>
        <v>0</v>
      </c>
    </row>
    <row r="60" spans="1:15">
      <c r="A60" t="str">
        <f>IFERROR(INDEX('[2]Link Out Inc Stmt'!$A$8:$A$1000,MATCH($C60,'[2]Link Out Inc Stmt'!$C$8:$C$1000,0),1),"")</f>
        <v>P23</v>
      </c>
      <c r="B60" t="str">
        <f>IFERROR(INDEX('[2]Link Out Inc Stmt'!$B$8:$B$1000,MATCH($C60,'[2]Link Out Inc Stmt'!$C$8:$C$1000,0),1),"")</f>
        <v>Contracted services</v>
      </c>
      <c r="C60" s="54">
        <v>53151014</v>
      </c>
      <c r="D60" t="str">
        <f>IFERROR(INDEX('[2]Link Out Inc Stmt'!$D$8:$D$1000,MATCH($C60,'[2]Link Out Inc Stmt'!$C$8:$C$1000,0),1),"")</f>
        <v>Contract Svc-Temp Empl - Transmssn &amp; Distr</v>
      </c>
      <c r="E60">
        <f>IFERROR(INDEX('[2]Link Out Inc Stmt'!$E$8:$E$1000,MATCH($C60,'[2]Link Out Inc Stmt'!$C$8:$C$1000,0),1),"")</f>
        <v>636.5</v>
      </c>
      <c r="F60" s="53">
        <f>IFERROR(INDEX('[2]Link Out Inc Stmt'!$K$8:$K$1000,MATCH($C60,'[2]Link Out Inc Stmt'!$C$8:$C$1000,0),1),"")</f>
        <v>29325</v>
      </c>
      <c r="G60" s="53" t="str">
        <f>IFERROR(INDEX('[2]Link Out Inc Stmt'!$L$8:$L$1000,MATCH($C60,'[2]Link Out Inc Stmt'!$C$8:$C$1000,0),1),"")</f>
        <v>Pending Actual</v>
      </c>
      <c r="H60" s="53">
        <f>_xlfn.XLOOKUP(C60,'Link Out'!$A:$A,'Link Out'!$D:$D)</f>
        <v>30081.584999999999</v>
      </c>
      <c r="I60" s="53">
        <f t="shared" si="0"/>
        <v>59407</v>
      </c>
      <c r="J60" s="53"/>
      <c r="K60" s="53">
        <f>IFERROR(_xlfn.XLOOKUP($C60,'[2]Link Out Inc Stmt'!$C:$C,'[2]Link Out Inc Stmt'!F:F),"")</f>
        <v>0</v>
      </c>
      <c r="L60" s="53">
        <f>IFERROR(_xlfn.XLOOKUP($C60,'[2]Link Out Inc Stmt'!$C:$C,'[2]Link Out Inc Stmt'!G:G),"")</f>
        <v>0</v>
      </c>
      <c r="M60" s="53">
        <f>IFERROR(_xlfn.XLOOKUP($C60,'[2]Link Out Inc Stmt'!$C:$C,'[2]Link Out Inc Stmt'!H:H),"")</f>
        <v>9455.5300000000007</v>
      </c>
      <c r="N60" s="53">
        <f>IFERROR(_xlfn.XLOOKUP($C60,'[2]Link Out Inc Stmt'!$C:$C,'[2]Link Out Inc Stmt'!I:I),"")</f>
        <v>70035.14</v>
      </c>
      <c r="O60" s="53">
        <f>IFERROR(_xlfn.XLOOKUP($C60,'[2]Link Out Inc Stmt'!$C:$C,'[2]Link Out Inc Stmt'!J:J),"")</f>
        <v>17595</v>
      </c>
    </row>
    <row r="61" spans="1:15">
      <c r="A61" t="str">
        <f>IFERROR(INDEX('[2]Link Out Inc Stmt'!$A$8:$A$1000,MATCH($C61,'[2]Link Out Inc Stmt'!$C$8:$C$1000,0),1),"")</f>
        <v>P23</v>
      </c>
      <c r="B61" t="str">
        <f>IFERROR(INDEX('[2]Link Out Inc Stmt'!$B$8:$B$1000,MATCH($C61,'[2]Link Out Inc Stmt'!$C$8:$C$1000,0),1),"")</f>
        <v>Contracted services</v>
      </c>
      <c r="C61" s="54">
        <v>53151016</v>
      </c>
      <c r="D61" t="str">
        <f>IFERROR(INDEX('[2]Link Out Inc Stmt'!$D$8:$D$1000,MATCH($C61,'[2]Link Out Inc Stmt'!$C$8:$C$1000,0),1),"")</f>
        <v>Contract Svc-Temp Empl - Admin &amp; General</v>
      </c>
      <c r="E61">
        <f>IFERROR(INDEX('[2]Link Out Inc Stmt'!$E$8:$E$1000,MATCH($C61,'[2]Link Out Inc Stmt'!$C$8:$C$1000,0),1),"")</f>
        <v>636.79999999999995</v>
      </c>
      <c r="F61" s="53">
        <f>IFERROR(INDEX('[2]Link Out Inc Stmt'!$K$8:$K$1000,MATCH($C61,'[2]Link Out Inc Stmt'!$C$8:$C$1000,0),1),"")</f>
        <v>29845.5</v>
      </c>
      <c r="G61" s="53" t="str">
        <f>IFERROR(INDEX('[2]Link Out Inc Stmt'!$L$8:$L$1000,MATCH($C61,'[2]Link Out Inc Stmt'!$C$8:$C$1000,0),1),"")</f>
        <v>Pending Actual</v>
      </c>
      <c r="H61" s="53">
        <f>_xlfn.XLOOKUP(C61,'Link Out'!$A:$A,'Link Out'!$D:$D)</f>
        <v>30615.513900000002</v>
      </c>
      <c r="I61" s="53">
        <f t="shared" si="0"/>
        <v>60461</v>
      </c>
      <c r="J61" s="53"/>
      <c r="K61" s="53">
        <f>IFERROR(_xlfn.XLOOKUP($C61,'[2]Link Out Inc Stmt'!$C:$C,'[2]Link Out Inc Stmt'!F:F),"")</f>
        <v>0</v>
      </c>
      <c r="L61" s="53">
        <f>IFERROR(_xlfn.XLOOKUP($C61,'[2]Link Out Inc Stmt'!$C:$C,'[2]Link Out Inc Stmt'!G:G),"")</f>
        <v>0</v>
      </c>
      <c r="M61" s="53">
        <f>IFERROR(_xlfn.XLOOKUP($C61,'[2]Link Out Inc Stmt'!$C:$C,'[2]Link Out Inc Stmt'!H:H),"")</f>
        <v>0</v>
      </c>
      <c r="N61" s="53">
        <f>IFERROR(_xlfn.XLOOKUP($C61,'[2]Link Out Inc Stmt'!$C:$C,'[2]Link Out Inc Stmt'!I:I),"")</f>
        <v>39.53</v>
      </c>
      <c r="O61" s="53">
        <f>IFERROR(_xlfn.XLOOKUP($C61,'[2]Link Out Inc Stmt'!$C:$C,'[2]Link Out Inc Stmt'!J:J),"")</f>
        <v>19661.099999999999</v>
      </c>
    </row>
    <row r="62" spans="1:15">
      <c r="A62" t="str">
        <f>IFERROR(INDEX('[2]Link Out Inc Stmt'!$A$8:$A$1000,MATCH($C62,'[2]Link Out Inc Stmt'!$C$8:$C$1000,0),1),"")</f>
        <v>P23</v>
      </c>
      <c r="B62" t="str">
        <f>IFERROR(INDEX('[2]Link Out Inc Stmt'!$B$8:$B$1000,MATCH($C62,'[2]Link Out Inc Stmt'!$C$8:$C$1000,0),1),"")</f>
        <v>Contracted services</v>
      </c>
      <c r="C62" s="54">
        <v>53152000</v>
      </c>
      <c r="D62" t="str">
        <f>IFERROR(INDEX('[2]Link Out Inc Stmt'!$D$8:$D$1000,MATCH($C62,'[2]Link Out Inc Stmt'!$C$8:$C$1000,0),1),"")</f>
        <v>Contract Svc-Lab Testing - Water Treatment</v>
      </c>
      <c r="E62">
        <f>IFERROR(INDEX('[2]Link Out Inc Stmt'!$E$8:$E$1000,MATCH($C62,'[2]Link Out Inc Stmt'!$C$8:$C$1000,0),1),"")</f>
        <v>635.29999999999995</v>
      </c>
      <c r="F62" s="53">
        <f>IFERROR(INDEX('[2]Link Out Inc Stmt'!$K$8:$K$1000,MATCH($C62,'[2]Link Out Inc Stmt'!$C$8:$C$1000,0),1),"")</f>
        <v>1329.24</v>
      </c>
      <c r="G62" s="53" t="str">
        <f>IFERROR(INDEX('[2]Link Out Inc Stmt'!$L$8:$L$1000,MATCH($C62,'[2]Link Out Inc Stmt'!$C$8:$C$1000,0),1),"")</f>
        <v>Pending Actual</v>
      </c>
      <c r="H62" s="53">
        <f>_xlfn.XLOOKUP(C62,'Link Out'!$A:$A,'Link Out'!$D:$D)</f>
        <v>1363.534392</v>
      </c>
      <c r="I62" s="53">
        <f t="shared" si="0"/>
        <v>2693</v>
      </c>
      <c r="J62" s="53"/>
      <c r="K62" s="53">
        <f>IFERROR(_xlfn.XLOOKUP($C62,'[2]Link Out Inc Stmt'!$C:$C,'[2]Link Out Inc Stmt'!F:F),"")</f>
        <v>7977.97</v>
      </c>
      <c r="L62" s="53">
        <f>IFERROR(_xlfn.XLOOKUP($C62,'[2]Link Out Inc Stmt'!$C:$C,'[2]Link Out Inc Stmt'!G:G),"")</f>
        <v>7159.94</v>
      </c>
      <c r="M62" s="53">
        <f>IFERROR(_xlfn.XLOOKUP($C62,'[2]Link Out Inc Stmt'!$C:$C,'[2]Link Out Inc Stmt'!H:H),"")</f>
        <v>3964.4</v>
      </c>
      <c r="N62" s="53">
        <f>IFERROR(_xlfn.XLOOKUP($C62,'[2]Link Out Inc Stmt'!$C:$C,'[2]Link Out Inc Stmt'!I:I),"")</f>
        <v>8155.88</v>
      </c>
      <c r="O62" s="53">
        <f>IFERROR(_xlfn.XLOOKUP($C62,'[2]Link Out Inc Stmt'!$C:$C,'[2]Link Out Inc Stmt'!J:J),"")</f>
        <v>7552.7</v>
      </c>
    </row>
    <row r="63" spans="1:15">
      <c r="A63" t="str">
        <f>IFERROR(INDEX('[2]Link Out Inc Stmt'!$A$8:$A$1000,MATCH($C63,'[2]Link Out Inc Stmt'!$C$8:$C$1000,0),1),"")</f>
        <v>P23</v>
      </c>
      <c r="B63" t="str">
        <f>IFERROR(INDEX('[2]Link Out Inc Stmt'!$B$8:$B$1000,MATCH($C63,'[2]Link Out Inc Stmt'!$C$8:$C$1000,0),1),"")</f>
        <v>Contracted services</v>
      </c>
      <c r="C63" s="54">
        <v>53153000</v>
      </c>
      <c r="D63" t="str">
        <f>IFERROR(INDEX('[2]Link Out Inc Stmt'!$D$8:$D$1000,MATCH($C63,'[2]Link Out Inc Stmt'!$C$8:$C$1000,0),1),"")</f>
        <v>Contract Services - Accounting</v>
      </c>
      <c r="E63">
        <f>IFERROR(INDEX('[2]Link Out Inc Stmt'!$E$8:$E$1000,MATCH($C63,'[2]Link Out Inc Stmt'!$C$8:$C$1000,0),1),"")</f>
        <v>632.79999999999995</v>
      </c>
      <c r="F63" s="53">
        <f>IFERROR(INDEX('[2]Link Out Inc Stmt'!$K$8:$K$1000,MATCH($C63,'[2]Link Out Inc Stmt'!$C$8:$C$1000,0),1),"")</f>
        <v>85100</v>
      </c>
      <c r="G63" s="53" t="str">
        <f>IFERROR(INDEX('[2]Link Out Inc Stmt'!$L$8:$L$1000,MATCH($C63,'[2]Link Out Inc Stmt'!$C$8:$C$1000,0),1),"")</f>
        <v>Pending Actual</v>
      </c>
      <c r="H63" s="53">
        <f>_xlfn.XLOOKUP(C63,'Link Out'!$A:$A,'Link Out'!$D:$D)</f>
        <v>87295.58</v>
      </c>
      <c r="I63" s="53">
        <f t="shared" si="0"/>
        <v>172396</v>
      </c>
      <c r="J63" s="53"/>
      <c r="K63" s="53">
        <f>IFERROR(_xlfn.XLOOKUP($C63,'[2]Link Out Inc Stmt'!$C:$C,'[2]Link Out Inc Stmt'!F:F),"")</f>
        <v>0</v>
      </c>
      <c r="L63" s="53">
        <f>IFERROR(_xlfn.XLOOKUP($C63,'[2]Link Out Inc Stmt'!$C:$C,'[2]Link Out Inc Stmt'!G:G),"")</f>
        <v>0</v>
      </c>
      <c r="M63" s="53">
        <f>IFERROR(_xlfn.XLOOKUP($C63,'[2]Link Out Inc Stmt'!$C:$C,'[2]Link Out Inc Stmt'!H:H),"")</f>
        <v>15000</v>
      </c>
      <c r="N63" s="53">
        <f>IFERROR(_xlfn.XLOOKUP($C63,'[2]Link Out Inc Stmt'!$C:$C,'[2]Link Out Inc Stmt'!I:I),"")</f>
        <v>15000</v>
      </c>
      <c r="O63" s="53">
        <f>IFERROR(_xlfn.XLOOKUP($C63,'[2]Link Out Inc Stmt'!$C:$C,'[2]Link Out Inc Stmt'!J:J),"")</f>
        <v>85100</v>
      </c>
    </row>
    <row r="64" spans="1:15">
      <c r="A64" t="str">
        <f>IFERROR(INDEX('[2]Link Out Inc Stmt'!$A$8:$A$1000,MATCH($C64,'[2]Link Out Inc Stmt'!$C$8:$C$1000,0),1),"")</f>
        <v>P23</v>
      </c>
      <c r="B64" t="str">
        <f>IFERROR(INDEX('[2]Link Out Inc Stmt'!$B$8:$B$1000,MATCH($C64,'[2]Link Out Inc Stmt'!$C$8:$C$1000,0),1),"")</f>
        <v>Contracted services</v>
      </c>
      <c r="C64" s="54">
        <v>53154000</v>
      </c>
      <c r="D64" t="str">
        <f>IFERROR(INDEX('[2]Link Out Inc Stmt'!$D$8:$D$1000,MATCH($C64,'[2]Link Out Inc Stmt'!$C$8:$C$1000,0),1),"")</f>
        <v>Contract Services - Audit Fees</v>
      </c>
      <c r="E64">
        <f>IFERROR(INDEX('[2]Link Out Inc Stmt'!$E$8:$E$1000,MATCH($C64,'[2]Link Out Inc Stmt'!$C$8:$C$1000,0),1),"")</f>
        <v>632.79999999999995</v>
      </c>
      <c r="F64" s="53">
        <f>IFERROR(INDEX('[2]Link Out Inc Stmt'!$K$8:$K$1000,MATCH($C64,'[2]Link Out Inc Stmt'!$C$8:$C$1000,0),1),"")</f>
        <v>104045</v>
      </c>
      <c r="G64" s="53" t="str">
        <f>IFERROR(INDEX('[2]Link Out Inc Stmt'!$L$8:$L$1000,MATCH($C64,'[2]Link Out Inc Stmt'!$C$8:$C$1000,0),1),"")</f>
        <v>Pending Actual</v>
      </c>
      <c r="H64" s="53">
        <f>_xlfn.XLOOKUP(C64,'Link Out'!$A:$A,'Link Out'!$D:$D)</f>
        <v>106729.361</v>
      </c>
      <c r="I64" s="53">
        <f t="shared" si="0"/>
        <v>210774</v>
      </c>
      <c r="J64" s="53"/>
      <c r="K64" s="53">
        <f>IFERROR(_xlfn.XLOOKUP($C64,'[2]Link Out Inc Stmt'!$C:$C,'[2]Link Out Inc Stmt'!F:F),"")</f>
        <v>153817.21</v>
      </c>
      <c r="L64" s="53">
        <f>IFERROR(_xlfn.XLOOKUP($C64,'[2]Link Out Inc Stmt'!$C:$C,'[2]Link Out Inc Stmt'!G:G),"")</f>
        <v>167125</v>
      </c>
      <c r="M64" s="53">
        <f>IFERROR(_xlfn.XLOOKUP($C64,'[2]Link Out Inc Stmt'!$C:$C,'[2]Link Out Inc Stmt'!H:H),"")</f>
        <v>165979.48000000001</v>
      </c>
      <c r="N64" s="53">
        <f>IFERROR(_xlfn.XLOOKUP($C64,'[2]Link Out Inc Stmt'!$C:$C,'[2]Link Out Inc Stmt'!I:I),"")</f>
        <v>194856.11</v>
      </c>
      <c r="O64" s="53">
        <f>IFERROR(_xlfn.XLOOKUP($C64,'[2]Link Out Inc Stmt'!$C:$C,'[2]Link Out Inc Stmt'!J:J),"")</f>
        <v>193864</v>
      </c>
    </row>
    <row r="65" spans="1:15">
      <c r="A65" t="str">
        <f>IFERROR(INDEX('[2]Link Out Inc Stmt'!$A$8:$A$1000,MATCH($C65,'[2]Link Out Inc Stmt'!$C$8:$C$1000,0),1),"")</f>
        <v>P23</v>
      </c>
      <c r="B65" t="str">
        <f>IFERROR(INDEX('[2]Link Out Inc Stmt'!$B$8:$B$1000,MATCH($C65,'[2]Link Out Inc Stmt'!$C$8:$C$1000,0),1),"")</f>
        <v>Contracted services</v>
      </c>
      <c r="C65" s="54">
        <v>53155000</v>
      </c>
      <c r="D65" t="str">
        <f>IFERROR(INDEX('[2]Link Out Inc Stmt'!$D$8:$D$1000,MATCH($C65,'[2]Link Out Inc Stmt'!$C$8:$C$1000,0),1),"")</f>
        <v>Contract Services - Legal</v>
      </c>
      <c r="E65">
        <f>IFERROR(INDEX('[2]Link Out Inc Stmt'!$E$8:$E$1000,MATCH($C65,'[2]Link Out Inc Stmt'!$C$8:$C$1000,0),1),"")</f>
        <v>633.79999999999995</v>
      </c>
      <c r="F65" s="53">
        <f>IFERROR(INDEX('[2]Link Out Inc Stmt'!$K$8:$K$1000,MATCH($C65,'[2]Link Out Inc Stmt'!$C$8:$C$1000,0),1),"")</f>
        <v>101941.33000000002</v>
      </c>
      <c r="G65" s="53" t="str">
        <f>IFERROR(INDEX('[2]Link Out Inc Stmt'!$L$8:$L$1000,MATCH($C65,'[2]Link Out Inc Stmt'!$C$8:$C$1000,0),1),"")</f>
        <v>Pending Actual</v>
      </c>
      <c r="H65" s="53">
        <f>_xlfn.XLOOKUP(C65,'Link Out'!$A:$A,'Link Out'!$D:$D)</f>
        <v>104571.41631400002</v>
      </c>
      <c r="I65" s="53">
        <f t="shared" si="0"/>
        <v>206513</v>
      </c>
      <c r="J65" s="53"/>
      <c r="K65" s="53">
        <f>IFERROR(_xlfn.XLOOKUP($C65,'[2]Link Out Inc Stmt'!$C:$C,'[2]Link Out Inc Stmt'!F:F),"")</f>
        <v>364283.66</v>
      </c>
      <c r="L65" s="53">
        <f>IFERROR(_xlfn.XLOOKUP($C65,'[2]Link Out Inc Stmt'!$C:$C,'[2]Link Out Inc Stmt'!G:G),"")</f>
        <v>301237.28000000003</v>
      </c>
      <c r="M65" s="53">
        <f>IFERROR(_xlfn.XLOOKUP($C65,'[2]Link Out Inc Stmt'!$C:$C,'[2]Link Out Inc Stmt'!H:H),"")</f>
        <v>314902.08</v>
      </c>
      <c r="N65" s="53">
        <f>IFERROR(_xlfn.XLOOKUP($C65,'[2]Link Out Inc Stmt'!$C:$C,'[2]Link Out Inc Stmt'!I:I),"")</f>
        <v>344222.61</v>
      </c>
      <c r="O65" s="53">
        <f>IFERROR(_xlfn.XLOOKUP($C65,'[2]Link Out Inc Stmt'!$C:$C,'[2]Link Out Inc Stmt'!J:J),"")</f>
        <v>314923.62</v>
      </c>
    </row>
    <row r="66" spans="1:15">
      <c r="A66" t="str">
        <f>IFERROR(INDEX('[2]Link Out Inc Stmt'!$A$8:$A$1000,MATCH($C66,'[2]Link Out Inc Stmt'!$C$8:$C$1000,0),1),"")</f>
        <v>P23</v>
      </c>
      <c r="B66" t="str">
        <f>IFERROR(INDEX('[2]Link Out Inc Stmt'!$B$8:$B$1000,MATCH($C66,'[2]Link Out Inc Stmt'!$C$8:$C$1000,0),1),"")</f>
        <v>Contracted services</v>
      </c>
      <c r="C66" s="54">
        <v>53157000</v>
      </c>
      <c r="D66" t="str">
        <f>IFERROR(INDEX('[2]Link Out Inc Stmt'!$D$8:$D$1000,MATCH($C66,'[2]Link Out Inc Stmt'!$C$8:$C$1000,0),1),"")</f>
        <v>Contract Services - Outplacement</v>
      </c>
      <c r="E66">
        <f>IFERROR(INDEX('[2]Link Out Inc Stmt'!$E$8:$E$1000,MATCH($C66,'[2]Link Out Inc Stmt'!$C$8:$C$1000,0),1),"")</f>
        <v>675.8</v>
      </c>
      <c r="F66" s="53">
        <f>IFERROR(INDEX('[2]Link Out Inc Stmt'!$K$8:$K$1000,MATCH($C66,'[2]Link Out Inc Stmt'!$C$8:$C$1000,0),1),"")</f>
        <v>0</v>
      </c>
      <c r="G66" s="53" t="str">
        <f>IFERROR(INDEX('[2]Link Out Inc Stmt'!$L$8:$L$1000,MATCH($C66,'[2]Link Out Inc Stmt'!$C$8:$C$1000,0),1),"")</f>
        <v>Pending Actual</v>
      </c>
      <c r="H66" s="53">
        <f>_xlfn.XLOOKUP(C66,'Link Out'!$A:$A,'Link Out'!$D:$D)</f>
        <v>0</v>
      </c>
      <c r="I66" s="53">
        <f t="shared" si="0"/>
        <v>0</v>
      </c>
      <c r="J66" s="53"/>
      <c r="K66" s="53">
        <f>IFERROR(_xlfn.XLOOKUP($C66,'[2]Link Out Inc Stmt'!$C:$C,'[2]Link Out Inc Stmt'!F:F),"")</f>
        <v>4200</v>
      </c>
      <c r="L66" s="53">
        <f>IFERROR(_xlfn.XLOOKUP($C66,'[2]Link Out Inc Stmt'!$C:$C,'[2]Link Out Inc Stmt'!G:G),"")</f>
        <v>0</v>
      </c>
      <c r="M66" s="53">
        <f>IFERROR(_xlfn.XLOOKUP($C66,'[2]Link Out Inc Stmt'!$C:$C,'[2]Link Out Inc Stmt'!H:H),"")</f>
        <v>4200</v>
      </c>
      <c r="N66" s="53">
        <f>IFERROR(_xlfn.XLOOKUP($C66,'[2]Link Out Inc Stmt'!$C:$C,'[2]Link Out Inc Stmt'!I:I),"")</f>
        <v>0</v>
      </c>
      <c r="O66" s="53">
        <f>IFERROR(_xlfn.XLOOKUP($C66,'[2]Link Out Inc Stmt'!$C:$C,'[2]Link Out Inc Stmt'!J:J),"")</f>
        <v>0</v>
      </c>
    </row>
    <row r="67" spans="1:15">
      <c r="F67" s="4"/>
      <c r="G67" s="4"/>
      <c r="H67" s="4"/>
    </row>
    <row r="68" spans="1:15">
      <c r="F68" s="55">
        <f>SUM(F48:F67)</f>
        <v>798293.66000000015</v>
      </c>
      <c r="G68" s="55">
        <f>SUM(G48:G67)</f>
        <v>0</v>
      </c>
      <c r="H68" s="55">
        <f>SUM(H48:H67)</f>
        <v>818889.63642800006</v>
      </c>
      <c r="I68" s="56">
        <f>SUM(I48:I67)</f>
        <v>1617185</v>
      </c>
      <c r="K68" s="56">
        <f>SUM(K48:K67)</f>
        <v>850098.33999999985</v>
      </c>
      <c r="L68" s="56">
        <f>SUM(L48:L67)</f>
        <v>930164.82000000007</v>
      </c>
      <c r="M68" s="56">
        <f>SUM(M48:M67)</f>
        <v>830562.16000000015</v>
      </c>
      <c r="N68" s="56">
        <f>SUM(N48:N67)</f>
        <v>1583719.25</v>
      </c>
      <c r="O68" s="56">
        <f>SUM(O48:O67)</f>
        <v>1671653.9</v>
      </c>
    </row>
    <row r="72" spans="1:15">
      <c r="B72" s="34" t="s">
        <v>53</v>
      </c>
      <c r="D72" s="21"/>
    </row>
    <row r="73" spans="1:15" ht="30">
      <c r="C73" s="57" t="s">
        <v>54</v>
      </c>
      <c r="D73" s="57" t="s">
        <v>55</v>
      </c>
    </row>
    <row r="74" spans="1:15">
      <c r="C74" s="58">
        <f>D74/12</f>
        <v>4.3E-3</v>
      </c>
      <c r="D74" s="58">
        <f>'[1]Link Out'!$B$3</f>
        <v>5.16E-2</v>
      </c>
    </row>
    <row r="79" spans="1:15">
      <c r="C79" s="59"/>
    </row>
    <row r="80" spans="1:15">
      <c r="C80" s="59"/>
    </row>
    <row r="81" spans="3:3">
      <c r="C81" s="59"/>
    </row>
  </sheetData>
  <phoneticPr fontId="50" type="noConversion"/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1"/>
  <sheetViews>
    <sheetView zoomScaleNormal="100" workbookViewId="0">
      <pane ySplit="1" topLeftCell="A2" activePane="bottomLeft" state="frozen"/>
      <selection activeCell="E21" sqref="E21"/>
      <selection pane="bottomLeft" activeCell="C3" sqref="C3"/>
    </sheetView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3.75" customHeight="1">
      <c r="A1" s="3" t="s">
        <v>14</v>
      </c>
      <c r="B1" s="3" t="s">
        <v>1</v>
      </c>
      <c r="C1" s="3" t="s">
        <v>13</v>
      </c>
      <c r="D1" s="35" t="s">
        <v>56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22</v>
      </c>
      <c r="I1" s="3" t="s">
        <v>23</v>
      </c>
    </row>
    <row r="2" spans="1:9">
      <c r="A2" s="4"/>
    </row>
    <row r="3" spans="1:9">
      <c r="A3" s="4" t="str">
        <f>'Link In'!A48</f>
        <v>P23</v>
      </c>
      <c r="B3" t="str">
        <f>'Link In'!A22</f>
        <v>Contract Services</v>
      </c>
      <c r="C3" t="str">
        <f>'Link In'!A26</f>
        <v>Schedule D-2</v>
      </c>
      <c r="D3" s="27">
        <f>D28</f>
        <v>818889.63642800006</v>
      </c>
      <c r="E3" s="27">
        <f>ROUND(Exhibit!C15,0)</f>
        <v>1617185</v>
      </c>
      <c r="F3" s="27">
        <f>ROUND(Exhibit!D15,0)</f>
        <v>111261</v>
      </c>
      <c r="G3" s="27">
        <f>ROUND(Exhibit!E15,0)</f>
        <v>1728446</v>
      </c>
      <c r="H3" t="str">
        <f>Exhibit!F1</f>
        <v>W/P - 3-18</v>
      </c>
      <c r="I3" t="str">
        <f ca="1">Exhibit!F2</f>
        <v>O&amp;M\[KAWC 2025 Rate Case - Contract Services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Account'!A14</f>
        <v>53110000</v>
      </c>
      <c r="B8" s="10" t="str">
        <f>'Summary by Account'!B14</f>
        <v>Contract Svc-Eng - Natural Account</v>
      </c>
      <c r="C8" s="4"/>
      <c r="D8" s="27">
        <f>_xlfn.XLOOKUP(A8,Workpaper!$B$21:$B$39,Workpaper!$H$21:$H$39,0)</f>
        <v>0</v>
      </c>
      <c r="E8" s="27">
        <f>'Summary by Account'!C14</f>
        <v>0</v>
      </c>
      <c r="F8" s="27">
        <f>'Summary by Account'!D14</f>
        <v>0</v>
      </c>
      <c r="G8" s="27">
        <f>'Summary by Account'!E14</f>
        <v>0</v>
      </c>
    </row>
    <row r="9" spans="1:9">
      <c r="A9" s="4">
        <f>'Summary by Account'!A15</f>
        <v>53110013</v>
      </c>
      <c r="B9" s="10" t="str">
        <f>'Summary by Account'!B15</f>
        <v>Contract Svc-Eng - Water Treatment</v>
      </c>
      <c r="C9" s="4"/>
      <c r="D9" s="60">
        <f>_xlfn.XLOOKUP(A9,Workpaper!$B$21:$B$39,Workpaper!$H$21:$H$39,0)</f>
        <v>0</v>
      </c>
      <c r="E9" s="60">
        <f>'Summary by Account'!C15</f>
        <v>0</v>
      </c>
      <c r="F9" s="60">
        <f>'Summary by Account'!D15</f>
        <v>0</v>
      </c>
      <c r="G9" s="60">
        <f>'Summary by Account'!E15</f>
        <v>0</v>
      </c>
    </row>
    <row r="10" spans="1:9">
      <c r="A10" s="4">
        <f>'Summary by Account'!A16</f>
        <v>53110014</v>
      </c>
      <c r="B10" s="10" t="str">
        <f>'Summary by Account'!B16</f>
        <v>Contract Svc-Eng - Transmission &amp; Distribution</v>
      </c>
      <c r="C10" s="4"/>
      <c r="D10" s="60">
        <f>_xlfn.XLOOKUP(A10,Workpaper!$B$21:$B$39,Workpaper!$H$21:$H$39,0)</f>
        <v>0</v>
      </c>
      <c r="E10" s="60">
        <f>'Summary by Account'!C16</f>
        <v>0</v>
      </c>
      <c r="F10" s="60">
        <f>'Summary by Account'!D16</f>
        <v>0</v>
      </c>
      <c r="G10" s="60">
        <f>'Summary by Account'!E16</f>
        <v>0</v>
      </c>
    </row>
    <row r="11" spans="1:9">
      <c r="A11" s="4">
        <f>'Summary by Account'!A17</f>
        <v>53110016</v>
      </c>
      <c r="B11" s="10" t="str">
        <f>'Summary by Account'!B17</f>
        <v>Contract Svc-Eng - Admin &amp; General</v>
      </c>
      <c r="C11" s="4"/>
      <c r="D11" s="60">
        <f>_xlfn.XLOOKUP(A11,Workpaper!$B$21:$B$39,Workpaper!$H$21:$H$39,0)</f>
        <v>8229.5728220000001</v>
      </c>
      <c r="E11" s="60">
        <f>'Summary by Account'!C17</f>
        <v>16252</v>
      </c>
      <c r="F11" s="60">
        <f>'Summary by Account'!D17</f>
        <v>1118.3116241536009</v>
      </c>
      <c r="G11" s="60">
        <f>'Summary by Account'!E17</f>
        <v>17370.311624153601</v>
      </c>
    </row>
    <row r="12" spans="1:9">
      <c r="A12" s="4">
        <f>'Summary by Account'!A18</f>
        <v>53150000</v>
      </c>
      <c r="B12" s="10" t="str">
        <f>'Summary by Account'!B18</f>
        <v>Contract Svc-Other - Natural Account</v>
      </c>
      <c r="C12" s="4"/>
      <c r="D12" s="60">
        <f>_xlfn.XLOOKUP(A12,Workpaper!$B$21:$B$39,Workpaper!$H$21:$H$39,0)</f>
        <v>0</v>
      </c>
      <c r="E12" s="60">
        <f>'Summary by Account'!C18</f>
        <v>0</v>
      </c>
      <c r="F12" s="60">
        <f>'Summary by Account'!D18</f>
        <v>0</v>
      </c>
      <c r="G12" s="60">
        <f>'Summary by Account'!E18</f>
        <v>0</v>
      </c>
    </row>
    <row r="13" spans="1:9">
      <c r="A13" s="4">
        <f>'Summary by Account'!A19</f>
        <v>53150011</v>
      </c>
      <c r="B13" s="10" t="str">
        <f>'Summary by Account'!B19</f>
        <v>Contract Svc-Other - Source of Supply</v>
      </c>
      <c r="C13" s="4"/>
      <c r="D13" s="60">
        <f>_xlfn.XLOOKUP(A13,Workpaper!$B$21:$B$39,Workpaper!$H$21:$H$39,0)</f>
        <v>9212.6277360000004</v>
      </c>
      <c r="E13" s="60">
        <f>'Summary by Account'!C19</f>
        <v>18194</v>
      </c>
      <c r="F13" s="60">
        <f>'Summary by Account'!D19</f>
        <v>1251.2638202367998</v>
      </c>
      <c r="G13" s="60">
        <f>'Summary by Account'!E19</f>
        <v>19445.2638202368</v>
      </c>
    </row>
    <row r="14" spans="1:9">
      <c r="A14" s="4">
        <f>'Summary by Account'!A20</f>
        <v>53150013</v>
      </c>
      <c r="B14" s="10" t="str">
        <f>'Summary by Account'!B20</f>
        <v>Contract Svc-Other - Water Treatment</v>
      </c>
      <c r="C14" s="4"/>
      <c r="D14" s="60">
        <f>_xlfn.XLOOKUP(A14,Workpaper!$B$21:$B$39,Workpaper!$H$21:$H$39,0)</f>
        <v>27204.533997999999</v>
      </c>
      <c r="E14" s="60">
        <f>'Summary by Account'!C20</f>
        <v>53725</v>
      </c>
      <c r="F14" s="60">
        <f>'Summary by Account'!D20</f>
        <v>3696.1132650623986</v>
      </c>
      <c r="G14" s="60">
        <f>'Summary by Account'!E20</f>
        <v>57421.113265062399</v>
      </c>
    </row>
    <row r="15" spans="1:9">
      <c r="A15" s="4">
        <f>'Summary by Account'!A21</f>
        <v>53150014</v>
      </c>
      <c r="B15" s="10" t="str">
        <f>'Summary by Account'!B21</f>
        <v>Contract Svc-Other - Transmission &amp; Distribution</v>
      </c>
      <c r="C15" s="4"/>
      <c r="D15" s="60">
        <f>_xlfn.XLOOKUP(A15,Workpaper!$B$21:$B$39,Workpaper!$H$21:$H$39,0)</f>
        <v>350373.90979599999</v>
      </c>
      <c r="E15" s="60">
        <f>'Summary by Account'!C21</f>
        <v>691936</v>
      </c>
      <c r="F15" s="60">
        <f>'Summary by Account'!D21</f>
        <v>47604.694245964754</v>
      </c>
      <c r="G15" s="60">
        <f>'Summary by Account'!E21</f>
        <v>739540.69424596475</v>
      </c>
    </row>
    <row r="16" spans="1:9">
      <c r="A16" s="4">
        <f>'Summary by Account'!A22</f>
        <v>53150015</v>
      </c>
      <c r="B16" s="10" t="str">
        <f>'Summary by Account'!B22</f>
        <v>Contract Svc-Other - Customer Accounting</v>
      </c>
      <c r="C16" s="4"/>
      <c r="D16" s="60">
        <f>_xlfn.XLOOKUP(A16,Workpaper!$B$21:$B$39,Workpaper!$H$21:$H$39,0)</f>
        <v>0</v>
      </c>
      <c r="E16" s="60">
        <f>'Summary by Account'!C22</f>
        <v>0</v>
      </c>
      <c r="F16" s="60">
        <f>'Summary by Account'!D22</f>
        <v>0</v>
      </c>
      <c r="G16" s="60">
        <f>'Summary by Account'!E22</f>
        <v>0</v>
      </c>
    </row>
    <row r="17" spans="1:7">
      <c r="A17" s="4">
        <f>'Summary by Account'!A23</f>
        <v>53150016</v>
      </c>
      <c r="B17" s="10" t="str">
        <f>'Summary by Account'!B23</f>
        <v>Contract Svc-Other - Admin &amp; General</v>
      </c>
      <c r="C17" s="4"/>
      <c r="D17" s="60">
        <f>_xlfn.XLOOKUP(A17,Workpaper!$B$21:$B$39,Workpaper!$H$21:$H$39,0)</f>
        <v>63212.001470000003</v>
      </c>
      <c r="E17" s="60">
        <f>'Summary by Account'!C23</f>
        <v>124834</v>
      </c>
      <c r="F17" s="60">
        <f>'Summary by Account'!D23</f>
        <v>8588.7410911360057</v>
      </c>
      <c r="G17" s="60">
        <f>'Summary by Account'!E23</f>
        <v>133422.74109113601</v>
      </c>
    </row>
    <row r="18" spans="1:7">
      <c r="A18" s="4">
        <f>'Summary by Account'!A24</f>
        <v>53151000</v>
      </c>
      <c r="B18" s="10" t="str">
        <f>'Summary by Account'!B24</f>
        <v>Contract Svc-Temp Empl - Natural Account</v>
      </c>
      <c r="C18" s="4"/>
      <c r="D18" s="60">
        <f>_xlfn.XLOOKUP(A18,Workpaper!$B$21:$B$39,Workpaper!$H$21:$H$39,0)</f>
        <v>0</v>
      </c>
      <c r="E18" s="60">
        <f>'Summary by Account'!C24</f>
        <v>0</v>
      </c>
      <c r="F18" s="60">
        <f>'Summary by Account'!D24</f>
        <v>0</v>
      </c>
      <c r="G18" s="60">
        <f>'Summary by Account'!E24</f>
        <v>0</v>
      </c>
    </row>
    <row r="19" spans="1:7">
      <c r="A19" s="4">
        <f>'Summary by Account'!A25</f>
        <v>53151013</v>
      </c>
      <c r="B19" s="10" t="str">
        <f>'Summary by Account'!B25</f>
        <v>Contract Svc-Temp Empl - Water Treatment</v>
      </c>
      <c r="C19" s="4"/>
      <c r="D19" s="60">
        <f>_xlfn.XLOOKUP(A19,Workpaper!$B$21:$B$39,Workpaper!$H$21:$H$39,0)</f>
        <v>0</v>
      </c>
      <c r="E19" s="60">
        <f>'Summary by Account'!C25</f>
        <v>0</v>
      </c>
      <c r="F19" s="60">
        <f>'Summary by Account'!D25</f>
        <v>0</v>
      </c>
      <c r="G19" s="60">
        <f>'Summary by Account'!E25</f>
        <v>0</v>
      </c>
    </row>
    <row r="20" spans="1:7">
      <c r="A20" s="4">
        <f>'Summary by Account'!A26</f>
        <v>53151014</v>
      </c>
      <c r="B20" s="10" t="str">
        <f>'Summary by Account'!B26</f>
        <v>Contract Svc-Temp Empl - Transmssn &amp; Distr</v>
      </c>
      <c r="C20" s="4"/>
      <c r="D20" s="60">
        <f>_xlfn.XLOOKUP(A20,Workpaper!$B$21:$B$39,Workpaper!$H$21:$H$39,0)</f>
        <v>30081.584999999999</v>
      </c>
      <c r="E20" s="60">
        <f>'Summary by Account'!C26</f>
        <v>59407</v>
      </c>
      <c r="F20" s="60">
        <f>'Summary by Account'!D26</f>
        <v>4086.7580479999961</v>
      </c>
      <c r="G20" s="60">
        <f>'Summary by Account'!E26</f>
        <v>63493.758047999996</v>
      </c>
    </row>
    <row r="21" spans="1:7">
      <c r="A21" s="4">
        <f>'Summary by Account'!A27</f>
        <v>53151016</v>
      </c>
      <c r="B21" s="10" t="str">
        <f>'Summary by Account'!B27</f>
        <v>Contract Svc-Temp Empl - Admin &amp; General</v>
      </c>
      <c r="C21" s="4"/>
      <c r="D21" s="60">
        <f>_xlfn.XLOOKUP(A21,Workpaper!$B$21:$B$39,Workpaper!$H$21:$H$39,0)</f>
        <v>30615.513900000002</v>
      </c>
      <c r="E21" s="60">
        <f>'Summary by Account'!C27</f>
        <v>60461</v>
      </c>
      <c r="F21" s="60">
        <f>'Summary by Account'!D27</f>
        <v>4159.7316563200075</v>
      </c>
      <c r="G21" s="60">
        <f>'Summary by Account'!E27</f>
        <v>64620.731656320007</v>
      </c>
    </row>
    <row r="22" spans="1:7">
      <c r="A22" s="4">
        <f>'Summary by Account'!A28</f>
        <v>53152000</v>
      </c>
      <c r="B22" s="10" t="str">
        <f>'Summary by Account'!B28</f>
        <v>Contract Svc-Lab Testing - Water Treatment</v>
      </c>
      <c r="C22" s="4"/>
      <c r="D22" s="60">
        <f>_xlfn.XLOOKUP(A22,Workpaper!$B$21:$B$39,Workpaper!$H$21:$H$39,0)</f>
        <v>1363.534392</v>
      </c>
      <c r="E22" s="60">
        <f>'Summary by Account'!C28</f>
        <v>2693</v>
      </c>
      <c r="F22" s="60">
        <f>'Summary by Account'!D28</f>
        <v>185.03727016960011</v>
      </c>
      <c r="G22" s="60">
        <f>'Summary by Account'!E28</f>
        <v>2878.0372701696001</v>
      </c>
    </row>
    <row r="23" spans="1:7">
      <c r="A23" s="4">
        <f>'Summary by Account'!A29</f>
        <v>53153000</v>
      </c>
      <c r="B23" s="10" t="str">
        <f>'Summary by Account'!B29</f>
        <v>Contract Services - Accounting</v>
      </c>
      <c r="C23" s="4"/>
      <c r="D23" s="60">
        <f>_xlfn.XLOOKUP(A23,Workpaper!$B$21:$B$39,Workpaper!$H$21:$H$39,0)</f>
        <v>87295.58</v>
      </c>
      <c r="E23" s="60">
        <f>'Summary by Account'!C29</f>
        <v>172396</v>
      </c>
      <c r="F23" s="60">
        <f>'Summary by Account'!D29</f>
        <v>11860.395904000005</v>
      </c>
      <c r="G23" s="60">
        <f>'Summary by Account'!E29</f>
        <v>184256.395904</v>
      </c>
    </row>
    <row r="24" spans="1:7">
      <c r="A24" s="4">
        <f>'Summary by Account'!A30</f>
        <v>53154000</v>
      </c>
      <c r="B24" s="10" t="str">
        <f>'Summary by Account'!B30</f>
        <v>Contract Services - Audit Fees</v>
      </c>
      <c r="C24" s="4"/>
      <c r="D24" s="60">
        <f>_xlfn.XLOOKUP(A24,Workpaper!$B$21:$B$39,Workpaper!$H$21:$H$39,0)</f>
        <v>106729.361</v>
      </c>
      <c r="E24" s="60">
        <f>'Summary by Account'!C30</f>
        <v>210774</v>
      </c>
      <c r="F24" s="60">
        <f>'Summary by Account'!D30</f>
        <v>14501.637036800006</v>
      </c>
      <c r="G24" s="60">
        <f>'Summary by Account'!E30</f>
        <v>225275.63703680001</v>
      </c>
    </row>
    <row r="25" spans="1:7">
      <c r="A25" s="4">
        <f>'Summary by Account'!A31</f>
        <v>53155000</v>
      </c>
      <c r="B25" s="10" t="str">
        <f>'Summary by Account'!B31</f>
        <v>Contract Services - Legal</v>
      </c>
      <c r="C25" s="4"/>
      <c r="D25" s="60">
        <f>_xlfn.XLOOKUP(A25,Workpaper!$B$21:$B$39,Workpaper!$H$21:$H$39,0)</f>
        <v>104571.41631400002</v>
      </c>
      <c r="E25" s="60">
        <f>'Summary by Account'!C31</f>
        <v>206513</v>
      </c>
      <c r="F25" s="60">
        <f>'Summary by Account'!D31</f>
        <v>14207.823260403238</v>
      </c>
      <c r="G25" s="60">
        <f>'Summary by Account'!E31</f>
        <v>220720.82326040324</v>
      </c>
    </row>
    <row r="26" spans="1:7">
      <c r="A26" s="4">
        <f>'Summary by Account'!A32</f>
        <v>53157000</v>
      </c>
      <c r="B26" s="10" t="str">
        <f>'Summary by Account'!B32</f>
        <v>Contract Services - Outplacement</v>
      </c>
      <c r="C26" s="4"/>
      <c r="D26" s="60">
        <f>_xlfn.XLOOKUP(A26,Workpaper!$B$21:$B$39,Workpaper!$H$21:$H$39,0)</f>
        <v>0</v>
      </c>
      <c r="E26" s="60">
        <f>'Summary by Account'!C32</f>
        <v>0</v>
      </c>
      <c r="F26" s="60">
        <f>'Summary by Account'!D32</f>
        <v>0</v>
      </c>
      <c r="G26" s="60">
        <f>'Summary by Account'!E32</f>
        <v>0</v>
      </c>
    </row>
    <row r="27" spans="1:7">
      <c r="A27" s="4"/>
      <c r="B27" s="10"/>
      <c r="C27" s="4"/>
      <c r="D27" s="4"/>
      <c r="E27" s="4"/>
      <c r="F27" s="4"/>
      <c r="G27" s="11"/>
    </row>
    <row r="28" spans="1:7" ht="15.75" thickBot="1">
      <c r="A28" s="4"/>
      <c r="B28" s="12"/>
      <c r="C28" s="4"/>
      <c r="D28" s="61">
        <f>SUM(D8:D27)</f>
        <v>818889.63642800006</v>
      </c>
      <c r="E28" s="61">
        <f>SUM(E8:E27)</f>
        <v>1617185</v>
      </c>
      <c r="F28" s="61">
        <f>SUM(F8:F27)</f>
        <v>111260.50722224642</v>
      </c>
      <c r="G28" s="61">
        <f>SUM(G8:G27)</f>
        <v>1728445.5072222464</v>
      </c>
    </row>
    <row r="29" spans="1:7" ht="15.75" thickTop="1">
      <c r="A29" s="4"/>
      <c r="B29" s="4"/>
      <c r="C29" s="4"/>
      <c r="D29" s="4"/>
      <c r="E29" s="4"/>
    </row>
    <row r="30" spans="1:7">
      <c r="A30" s="9"/>
      <c r="B30" s="4"/>
      <c r="C30" s="4"/>
      <c r="D30" s="4"/>
      <c r="E30" s="4"/>
    </row>
    <row r="40" spans="5:5">
      <c r="E40" s="16"/>
    </row>
    <row r="41" spans="5:5">
      <c r="E41" s="16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5"/>
  <sheetViews>
    <sheetView zoomScaleNormal="100" workbookViewId="0">
      <pane ySplit="12" topLeftCell="A13" activePane="bottomLeft" state="frozen"/>
      <selection activeCell="I17" sqref="I17"/>
      <selection pane="bottomLeft" activeCell="C15" sqref="C15:E32"/>
    </sheetView>
  </sheetViews>
  <sheetFormatPr defaultColWidth="9.140625" defaultRowHeight="15"/>
  <cols>
    <col min="1" max="1" width="18.5703125" customWidth="1"/>
    <col min="2" max="2" width="46.2851562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- 3-18</v>
      </c>
    </row>
    <row r="2" spans="1:10">
      <c r="A2" s="1" t="s">
        <v>8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Contract Services Exhibit.xlsx]Summary by Account</v>
      </c>
    </row>
    <row r="4" spans="1:10">
      <c r="A4" s="37" t="str">
        <f>'Link In'!A1</f>
        <v>Kentucky American Water Company</v>
      </c>
      <c r="B4" s="37"/>
      <c r="C4" s="37"/>
      <c r="D4" s="37"/>
      <c r="E4" s="37"/>
    </row>
    <row r="5" spans="1:10">
      <c r="A5" s="37" t="str">
        <f>'Link In'!A3</f>
        <v>Case No. 2025-00122</v>
      </c>
      <c r="B5" s="37"/>
      <c r="C5" s="37"/>
      <c r="D5" s="37"/>
      <c r="E5" s="37"/>
    </row>
    <row r="6" spans="1:10">
      <c r="A6" s="37" t="str">
        <f>'Link In'!A23</f>
        <v>Base Year Adjustment Contract Services</v>
      </c>
      <c r="B6" s="37"/>
      <c r="C6" s="37"/>
      <c r="D6" s="37"/>
      <c r="E6" s="37"/>
    </row>
    <row r="7" spans="1:10">
      <c r="A7" s="38" t="str">
        <f>'Link In'!A6</f>
        <v>For the 12 Months Ending December 31, 2026</v>
      </c>
      <c r="B7" s="38"/>
      <c r="C7" s="38"/>
      <c r="D7" s="38"/>
      <c r="E7" s="38"/>
    </row>
    <row r="9" spans="1:10">
      <c r="A9" s="1" t="str">
        <f>'Link In'!A20</f>
        <v>Witness Responsible:   Michi Chao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16</v>
      </c>
      <c r="B12" s="5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53110000</v>
      </c>
      <c r="B14" s="6" t="str">
        <f>'Link In'!D48</f>
        <v>Contract Svc-Eng - Natural Account</v>
      </c>
      <c r="C14" s="16">
        <f>'Link In'!I48</f>
        <v>0</v>
      </c>
      <c r="D14" s="16">
        <f t="shared" ref="D14" si="0">E14-C14</f>
        <v>0</v>
      </c>
      <c r="E14" s="16">
        <f>_xlfn.XLOOKUP(A14,Workpaper!$B$21:$B$39,Workpaper!$L$21:$L$39,0)</f>
        <v>0</v>
      </c>
      <c r="I14" s="14"/>
      <c r="J14" s="14"/>
    </row>
    <row r="15" spans="1:10">
      <c r="A15">
        <f>'Link In'!C49</f>
        <v>53110013</v>
      </c>
      <c r="B15" s="6" t="str">
        <f>'Link In'!D49</f>
        <v>Contract Svc-Eng - Water Treatment</v>
      </c>
      <c r="C15" s="15">
        <f>'Link In'!I49</f>
        <v>0</v>
      </c>
      <c r="D15" s="15">
        <f t="shared" ref="D15:D32" si="1">E15-C15</f>
        <v>0</v>
      </c>
      <c r="E15" s="15">
        <f>_xlfn.XLOOKUP(A15,Workpaper!$B$21:$B$39,Workpaper!$L$21:$L$39,0)</f>
        <v>0</v>
      </c>
      <c r="I15" s="14"/>
      <c r="J15" s="14"/>
    </row>
    <row r="16" spans="1:10">
      <c r="A16">
        <f>'Link In'!C50</f>
        <v>53110014</v>
      </c>
      <c r="B16" s="6" t="str">
        <f>'Link In'!D50</f>
        <v>Contract Svc-Eng - Transmission &amp; Distribution</v>
      </c>
      <c r="C16" s="15">
        <f>'Link In'!I50</f>
        <v>0</v>
      </c>
      <c r="D16" s="15">
        <f t="shared" si="1"/>
        <v>0</v>
      </c>
      <c r="E16" s="15">
        <f>_xlfn.XLOOKUP(A16,Workpaper!$B$21:$B$39,Workpaper!$L$21:$L$39,0)</f>
        <v>0</v>
      </c>
      <c r="I16" s="14"/>
      <c r="J16" s="14"/>
    </row>
    <row r="17" spans="1:10">
      <c r="A17">
        <f>'Link In'!C51</f>
        <v>53110016</v>
      </c>
      <c r="B17" s="6" t="str">
        <f>'Link In'!D51</f>
        <v>Contract Svc-Eng - Admin &amp; General</v>
      </c>
      <c r="C17" s="15">
        <f>'Link In'!I51</f>
        <v>16252</v>
      </c>
      <c r="D17" s="15">
        <f t="shared" si="1"/>
        <v>1118.3116241536009</v>
      </c>
      <c r="E17" s="15">
        <f>_xlfn.XLOOKUP(A17,Workpaper!$B$21:$B$39,Workpaper!$L$21:$L$39,0)</f>
        <v>17370.311624153601</v>
      </c>
      <c r="I17" s="14"/>
      <c r="J17" s="14"/>
    </row>
    <row r="18" spans="1:10">
      <c r="A18">
        <f>'Link In'!C52</f>
        <v>53150000</v>
      </c>
      <c r="B18" s="6" t="str">
        <f>'Link In'!D52</f>
        <v>Contract Svc-Other - Natural Account</v>
      </c>
      <c r="C18" s="15">
        <f>'Link In'!I52</f>
        <v>0</v>
      </c>
      <c r="D18" s="15">
        <f t="shared" si="1"/>
        <v>0</v>
      </c>
      <c r="E18" s="15">
        <f>_xlfn.XLOOKUP(A18,Workpaper!$B$21:$B$39,Workpaper!$L$21:$L$39,0)</f>
        <v>0</v>
      </c>
      <c r="I18" s="14"/>
      <c r="J18" s="14"/>
    </row>
    <row r="19" spans="1:10">
      <c r="A19">
        <f>'Link In'!C53</f>
        <v>53150011</v>
      </c>
      <c r="B19" s="6" t="str">
        <f>'Link In'!D53</f>
        <v>Contract Svc-Other - Source of Supply</v>
      </c>
      <c r="C19" s="15">
        <f>'Link In'!I53</f>
        <v>18194</v>
      </c>
      <c r="D19" s="15">
        <f t="shared" si="1"/>
        <v>1251.2638202367998</v>
      </c>
      <c r="E19" s="15">
        <f>_xlfn.XLOOKUP(A19,Workpaper!$B$21:$B$39,Workpaper!$L$21:$L$39,0)</f>
        <v>19445.2638202368</v>
      </c>
      <c r="I19" s="14"/>
      <c r="J19" s="14"/>
    </row>
    <row r="20" spans="1:10">
      <c r="A20">
        <f>'Link In'!C54</f>
        <v>53150013</v>
      </c>
      <c r="B20" s="6" t="str">
        <f>'Link In'!D54</f>
        <v>Contract Svc-Other - Water Treatment</v>
      </c>
      <c r="C20" s="15">
        <f>'Link In'!I54</f>
        <v>53725</v>
      </c>
      <c r="D20" s="15">
        <f t="shared" si="1"/>
        <v>3696.1132650623986</v>
      </c>
      <c r="E20" s="15">
        <f>_xlfn.XLOOKUP(A20,Workpaper!$B$21:$B$39,Workpaper!$L$21:$L$39,0)</f>
        <v>57421.113265062399</v>
      </c>
      <c r="I20" s="14"/>
      <c r="J20" s="14"/>
    </row>
    <row r="21" spans="1:10">
      <c r="A21">
        <f>'Link In'!C55</f>
        <v>53150014</v>
      </c>
      <c r="B21" s="6" t="str">
        <f>'Link In'!D55</f>
        <v>Contract Svc-Other - Transmission &amp; Distribution</v>
      </c>
      <c r="C21" s="15">
        <f>'Link In'!I55</f>
        <v>691936</v>
      </c>
      <c r="D21" s="15">
        <f t="shared" si="1"/>
        <v>47604.694245964754</v>
      </c>
      <c r="E21" s="15">
        <f>_xlfn.XLOOKUP(A21,Workpaper!$B$21:$B$39,Workpaper!$L$21:$L$39,0)</f>
        <v>739540.69424596475</v>
      </c>
      <c r="I21" s="14"/>
      <c r="J21" s="14"/>
    </row>
    <row r="22" spans="1:10">
      <c r="A22">
        <f>'Link In'!C56</f>
        <v>53150015</v>
      </c>
      <c r="B22" s="6" t="str">
        <f>'Link In'!D56</f>
        <v>Contract Svc-Other - Customer Accounting</v>
      </c>
      <c r="C22" s="15">
        <f>'Link In'!I56</f>
        <v>0</v>
      </c>
      <c r="D22" s="15">
        <f t="shared" si="1"/>
        <v>0</v>
      </c>
      <c r="E22" s="15">
        <f>_xlfn.XLOOKUP(A22,Workpaper!$B$21:$B$39,Workpaper!$L$21:$L$39,0)</f>
        <v>0</v>
      </c>
      <c r="I22" s="14"/>
      <c r="J22" s="14"/>
    </row>
    <row r="23" spans="1:10">
      <c r="A23">
        <f>'Link In'!C57</f>
        <v>53150016</v>
      </c>
      <c r="B23" s="6" t="str">
        <f>'Link In'!D57</f>
        <v>Contract Svc-Other - Admin &amp; General</v>
      </c>
      <c r="C23" s="15">
        <f>'Link In'!I57</f>
        <v>124834</v>
      </c>
      <c r="D23" s="15">
        <f t="shared" si="1"/>
        <v>8588.7410911360057</v>
      </c>
      <c r="E23" s="15">
        <f>_xlfn.XLOOKUP(A23,Workpaper!$B$21:$B$39,Workpaper!$L$21:$L$39,0)</f>
        <v>133422.74109113601</v>
      </c>
      <c r="I23" s="14"/>
      <c r="J23" s="14"/>
    </row>
    <row r="24" spans="1:10">
      <c r="A24">
        <f>'Link In'!C58</f>
        <v>53151000</v>
      </c>
      <c r="B24" s="6" t="str">
        <f>'Link In'!D58</f>
        <v>Contract Svc-Temp Empl - Natural Account</v>
      </c>
      <c r="C24" s="15">
        <f>'Link In'!I58</f>
        <v>0</v>
      </c>
      <c r="D24" s="15">
        <f t="shared" si="1"/>
        <v>0</v>
      </c>
      <c r="E24" s="15">
        <f>_xlfn.XLOOKUP(A24,Workpaper!$B$21:$B$39,Workpaper!$L$21:$L$39,0)</f>
        <v>0</v>
      </c>
      <c r="I24" s="14"/>
      <c r="J24" s="14"/>
    </row>
    <row r="25" spans="1:10">
      <c r="A25">
        <f>'Link In'!C59</f>
        <v>53151013</v>
      </c>
      <c r="B25" s="6" t="str">
        <f>'Link In'!D59</f>
        <v>Contract Svc-Temp Empl - Water Treatment</v>
      </c>
      <c r="C25" s="15">
        <f>'Link In'!I59</f>
        <v>0</v>
      </c>
      <c r="D25" s="15">
        <f t="shared" si="1"/>
        <v>0</v>
      </c>
      <c r="E25" s="15">
        <f>_xlfn.XLOOKUP(A25,Workpaper!$B$21:$B$39,Workpaper!$L$21:$L$39,0)</f>
        <v>0</v>
      </c>
      <c r="I25" s="14"/>
      <c r="J25" s="14"/>
    </row>
    <row r="26" spans="1:10">
      <c r="A26">
        <f>'Link In'!C60</f>
        <v>53151014</v>
      </c>
      <c r="B26" s="6" t="str">
        <f>'Link In'!D60</f>
        <v>Contract Svc-Temp Empl - Transmssn &amp; Distr</v>
      </c>
      <c r="C26" s="15">
        <f>'Link In'!I60</f>
        <v>59407</v>
      </c>
      <c r="D26" s="15">
        <f t="shared" si="1"/>
        <v>4086.7580479999961</v>
      </c>
      <c r="E26" s="15">
        <f>_xlfn.XLOOKUP(A26,Workpaper!$B$21:$B$39,Workpaper!$L$21:$L$39,0)</f>
        <v>63493.758047999996</v>
      </c>
      <c r="I26" s="14"/>
      <c r="J26" s="14"/>
    </row>
    <row r="27" spans="1:10">
      <c r="A27">
        <f>'Link In'!C61</f>
        <v>53151016</v>
      </c>
      <c r="B27" s="6" t="str">
        <f>'Link In'!D61</f>
        <v>Contract Svc-Temp Empl - Admin &amp; General</v>
      </c>
      <c r="C27" s="15">
        <f>'Link In'!I61</f>
        <v>60461</v>
      </c>
      <c r="D27" s="15">
        <f t="shared" si="1"/>
        <v>4159.7316563200075</v>
      </c>
      <c r="E27" s="15">
        <f>_xlfn.XLOOKUP(A27,Workpaper!$B$21:$B$39,Workpaper!$L$21:$L$39,0)</f>
        <v>64620.731656320007</v>
      </c>
      <c r="I27" s="14"/>
      <c r="J27" s="14"/>
    </row>
    <row r="28" spans="1:10">
      <c r="A28">
        <f>'Link In'!C62</f>
        <v>53152000</v>
      </c>
      <c r="B28" s="6" t="str">
        <f>'Link In'!D62</f>
        <v>Contract Svc-Lab Testing - Water Treatment</v>
      </c>
      <c r="C28" s="15">
        <f>'Link In'!I62</f>
        <v>2693</v>
      </c>
      <c r="D28" s="15">
        <f t="shared" si="1"/>
        <v>185.03727016960011</v>
      </c>
      <c r="E28" s="15">
        <f>_xlfn.XLOOKUP(A28,Workpaper!$B$21:$B$39,Workpaper!$L$21:$L$39,0)</f>
        <v>2878.0372701696001</v>
      </c>
      <c r="I28" s="14"/>
      <c r="J28" s="14"/>
    </row>
    <row r="29" spans="1:10">
      <c r="A29">
        <f>'Link In'!C63</f>
        <v>53153000</v>
      </c>
      <c r="B29" s="6" t="str">
        <f>'Link In'!D63</f>
        <v>Contract Services - Accounting</v>
      </c>
      <c r="C29" s="15">
        <f>'Link In'!I63</f>
        <v>172396</v>
      </c>
      <c r="D29" s="15">
        <f t="shared" si="1"/>
        <v>11860.395904000005</v>
      </c>
      <c r="E29" s="15">
        <f>_xlfn.XLOOKUP(A29,Workpaper!$B$21:$B$39,Workpaper!$L$21:$L$39,0)</f>
        <v>184256.395904</v>
      </c>
      <c r="I29" s="14"/>
      <c r="J29" s="14"/>
    </row>
    <row r="30" spans="1:10">
      <c r="A30">
        <f>'Link In'!C64</f>
        <v>53154000</v>
      </c>
      <c r="B30" s="6" t="str">
        <f>'Link In'!D64</f>
        <v>Contract Services - Audit Fees</v>
      </c>
      <c r="C30" s="15">
        <f>'Link In'!I64</f>
        <v>210774</v>
      </c>
      <c r="D30" s="15">
        <f t="shared" si="1"/>
        <v>14501.637036800006</v>
      </c>
      <c r="E30" s="15">
        <f>_xlfn.XLOOKUP(A30,Workpaper!$B$21:$B$39,Workpaper!$L$21:$L$39,0)</f>
        <v>225275.63703680001</v>
      </c>
      <c r="I30" s="14"/>
      <c r="J30" s="14"/>
    </row>
    <row r="31" spans="1:10">
      <c r="A31">
        <f>'Link In'!C65</f>
        <v>53155000</v>
      </c>
      <c r="B31" s="6" t="str">
        <f>'Link In'!D65</f>
        <v>Contract Services - Legal</v>
      </c>
      <c r="C31" s="15">
        <f>'Link In'!I65</f>
        <v>206513</v>
      </c>
      <c r="D31" s="15">
        <f t="shared" si="1"/>
        <v>14207.823260403238</v>
      </c>
      <c r="E31" s="15">
        <f>_xlfn.XLOOKUP(A31,Workpaper!$B$21:$B$39,Workpaper!$L$21:$L$39,0)</f>
        <v>220720.82326040324</v>
      </c>
      <c r="I31" s="14"/>
      <c r="J31" s="14"/>
    </row>
    <row r="32" spans="1:10">
      <c r="A32">
        <f>'Link In'!C66</f>
        <v>53157000</v>
      </c>
      <c r="B32" s="6" t="str">
        <f>'Link In'!D66</f>
        <v>Contract Services - Outplacement</v>
      </c>
      <c r="C32" s="15">
        <f>'Link In'!I66</f>
        <v>0</v>
      </c>
      <c r="D32" s="15">
        <f t="shared" si="1"/>
        <v>0</v>
      </c>
      <c r="E32" s="15">
        <f>_xlfn.XLOOKUP(A32,Workpaper!$B$21:$B$39,Workpaper!$L$21:$L$39,0)</f>
        <v>0</v>
      </c>
      <c r="I32" s="14"/>
      <c r="J32" s="14"/>
    </row>
    <row r="33" spans="2:5">
      <c r="B33" s="6"/>
      <c r="C33" s="17"/>
      <c r="D33" s="17"/>
      <c r="E33" s="17"/>
    </row>
    <row r="34" spans="2:5" ht="15.75" thickBot="1">
      <c r="C34" s="18">
        <f>SUM(C14:C33)</f>
        <v>1617185</v>
      </c>
      <c r="D34" s="18">
        <f>E34-C34</f>
        <v>111260.50722224638</v>
      </c>
      <c r="E34" s="18">
        <f>SUM(E14:E33)</f>
        <v>1728445.5072222464</v>
      </c>
    </row>
    <row r="35" spans="2:5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zoomScaleNormal="100" workbookViewId="0">
      <selection activeCell="D34" sqref="D34"/>
    </sheetView>
  </sheetViews>
  <sheetFormatPr defaultColWidth="9.140625" defaultRowHeight="15"/>
  <cols>
    <col min="1" max="1" width="5.7109375" customWidth="1"/>
    <col min="2" max="2" width="43.710937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- 3-18</v>
      </c>
    </row>
    <row r="2" spans="1:6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Contract Services Exhibit.xlsx]Exhibit</v>
      </c>
    </row>
    <row r="4" spans="1:6">
      <c r="A4" s="37" t="str">
        <f>'Link In'!A1</f>
        <v>Kentucky American Water Company</v>
      </c>
      <c r="B4" s="37"/>
      <c r="C4" s="37"/>
      <c r="D4" s="37"/>
      <c r="E4" s="37"/>
      <c r="F4" s="37"/>
    </row>
    <row r="5" spans="1:6">
      <c r="A5" s="37" t="str">
        <f>'Link In'!A3</f>
        <v>Case No. 2025-00122</v>
      </c>
      <c r="B5" s="37"/>
      <c r="C5" s="37"/>
      <c r="D5" s="37"/>
      <c r="E5" s="37"/>
      <c r="F5" s="37"/>
    </row>
    <row r="6" spans="1:6">
      <c r="A6" s="37" t="str">
        <f>'Link In'!A23</f>
        <v>Base Year Adjustment Contract Services</v>
      </c>
      <c r="B6" s="37"/>
      <c r="C6" s="37"/>
      <c r="D6" s="37"/>
      <c r="E6" s="37"/>
      <c r="F6" s="37"/>
    </row>
    <row r="7" spans="1:6">
      <c r="A7" s="38" t="str">
        <f>'Link In'!A6</f>
        <v>For the 12 Months Ending December 31, 2026</v>
      </c>
      <c r="B7" s="38"/>
      <c r="C7" s="38"/>
      <c r="D7" s="38"/>
      <c r="E7" s="38"/>
      <c r="F7" s="38"/>
    </row>
    <row r="9" spans="1:6">
      <c r="A9" s="1" t="str">
        <f>'Link In'!A20</f>
        <v>Witness Responsible:   Michi Chao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Contract Services</v>
      </c>
      <c r="C15" s="62">
        <f>'Link In'!I68</f>
        <v>1617185</v>
      </c>
      <c r="D15" s="63">
        <f>E15-C15</f>
        <v>111260.50722224638</v>
      </c>
      <c r="E15" s="63">
        <f>Workpaper!L41</f>
        <v>1728445.5072222464</v>
      </c>
    </row>
    <row r="16" spans="1:6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21</v>
      </c>
      <c r="C18" s="15"/>
      <c r="D18" s="15"/>
      <c r="E18" s="15"/>
    </row>
    <row r="19" spans="1:6">
      <c r="A19" s="4">
        <v>5</v>
      </c>
      <c r="B19" s="28" t="s">
        <v>34</v>
      </c>
      <c r="C19" s="15"/>
      <c r="D19" s="19">
        <f>D15-D20-D21</f>
        <v>111260.50722224638</v>
      </c>
    </row>
    <row r="20" spans="1:6">
      <c r="A20" s="4">
        <v>6</v>
      </c>
      <c r="B20" s="23"/>
      <c r="C20" s="15"/>
      <c r="D20" s="19"/>
    </row>
    <row r="21" spans="1:6">
      <c r="A21" s="4">
        <v>7</v>
      </c>
      <c r="B21" s="23"/>
      <c r="C21" s="15"/>
      <c r="D21" s="19"/>
    </row>
    <row r="22" spans="1:6">
      <c r="A22" s="4">
        <v>8</v>
      </c>
      <c r="B22" s="23"/>
      <c r="C22" s="15"/>
      <c r="D22" s="19"/>
    </row>
    <row r="23" spans="1:6">
      <c r="A23" s="4">
        <v>9</v>
      </c>
      <c r="B23" s="1" t="s">
        <v>3</v>
      </c>
      <c r="C23" s="15"/>
      <c r="D23" s="22">
        <f>SUM(D19:D22)</f>
        <v>111260.50722224638</v>
      </c>
      <c r="F23" t="str">
        <f>'Link In'!A26</f>
        <v>Schedule D-2</v>
      </c>
    </row>
    <row r="24" spans="1:6">
      <c r="A24" s="4">
        <v>10</v>
      </c>
      <c r="C24" s="15"/>
      <c r="D24" s="15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101C-9BB8-4166-B4E9-2BA7DC16B93B}">
  <sheetPr>
    <pageSetUpPr fitToPage="1"/>
  </sheetPr>
  <dimension ref="A1:L49"/>
  <sheetViews>
    <sheetView workbookViewId="0">
      <selection activeCell="N34" sqref="N34"/>
    </sheetView>
  </sheetViews>
  <sheetFormatPr defaultColWidth="9.140625" defaultRowHeight="15"/>
  <cols>
    <col min="2" max="2" width="12" customWidth="1"/>
    <col min="3" max="3" width="39.140625" bestFit="1" customWidth="1"/>
    <col min="4" max="6" width="14.140625" customWidth="1"/>
    <col min="7" max="7" width="11.42578125" bestFit="1" customWidth="1"/>
    <col min="8" max="8" width="14.28515625" customWidth="1"/>
    <col min="9" max="9" width="16.140625" customWidth="1"/>
    <col min="10" max="10" width="12" bestFit="1" customWidth="1"/>
    <col min="11" max="11" width="14.28515625" customWidth="1"/>
    <col min="12" max="12" width="18.28515625" customWidth="1"/>
  </cols>
  <sheetData>
    <row r="1" spans="1:12">
      <c r="A1" s="1" t="s">
        <v>7</v>
      </c>
      <c r="B1" s="1"/>
      <c r="C1" s="1"/>
      <c r="D1" s="1"/>
      <c r="E1" s="1"/>
      <c r="F1" s="1"/>
      <c r="I1" s="2" t="str">
        <f>'Link In'!A25</f>
        <v>W/P - 3-18</v>
      </c>
    </row>
    <row r="2" spans="1:12">
      <c r="A2" s="1" t="s">
        <v>8</v>
      </c>
      <c r="B2" s="1"/>
      <c r="C2" s="1"/>
      <c r="D2" s="1"/>
      <c r="E2" s="1"/>
      <c r="F2" s="1"/>
      <c r="I2" s="2" t="str">
        <f ca="1">RIGHT(CELL("filename",$A$1),LEN(CELL("filename",$A$1))-SEARCH("\O&amp;M",CELL("filename",$A$1),1))</f>
        <v>O&amp;M\[KAWC 2025 Rate Case - Contract Services Exhibit.xlsx]Workpaper</v>
      </c>
    </row>
    <row r="3" spans="1:12">
      <c r="A3" s="1"/>
      <c r="B3" s="1"/>
      <c r="C3" s="1"/>
      <c r="D3" s="1"/>
      <c r="E3" s="1"/>
      <c r="F3" s="1"/>
    </row>
    <row r="4" spans="1:12">
      <c r="A4" s="37" t="s">
        <v>19</v>
      </c>
      <c r="B4" s="37"/>
      <c r="C4" s="37"/>
      <c r="D4" s="37"/>
      <c r="E4" s="37"/>
      <c r="F4" s="37"/>
      <c r="G4" s="37"/>
      <c r="H4" s="37"/>
      <c r="I4" s="37"/>
    </row>
    <row r="5" spans="1:12">
      <c r="A5" s="37" t="str">
        <f>'Link In'!A3</f>
        <v>Case No. 2025-00122</v>
      </c>
      <c r="B5" s="37"/>
      <c r="C5" s="37"/>
      <c r="D5" s="37"/>
      <c r="E5" s="37"/>
      <c r="F5" s="37"/>
      <c r="G5" s="37"/>
      <c r="H5" s="37"/>
      <c r="I5" s="37"/>
    </row>
    <row r="6" spans="1:12">
      <c r="A6" s="37" t="str">
        <f>'Link In'!A7</f>
        <v>Base Year (12 Months Ending August 31, 2025)</v>
      </c>
      <c r="B6" s="37"/>
      <c r="C6" s="37"/>
      <c r="D6" s="37"/>
      <c r="E6" s="37"/>
      <c r="F6" s="37"/>
      <c r="G6" s="37"/>
      <c r="H6" s="37"/>
      <c r="I6" s="37"/>
    </row>
    <row r="7" spans="1:12">
      <c r="A7" s="37" t="str">
        <f>'Link In'!A9</f>
        <v>Forecast Year (12 Months Ending December 31, 2026)</v>
      </c>
      <c r="B7" s="37"/>
      <c r="C7" s="37"/>
      <c r="D7" s="37"/>
      <c r="E7" s="37"/>
      <c r="F7" s="37"/>
      <c r="G7" s="37"/>
      <c r="H7" s="37"/>
      <c r="I7" s="37"/>
    </row>
    <row r="8" spans="1:12">
      <c r="A8" s="37" t="str">
        <f>'Link In'!A22</f>
        <v>Contract Services</v>
      </c>
      <c r="B8" s="37"/>
      <c r="C8" s="37"/>
      <c r="D8" s="37"/>
      <c r="E8" s="37"/>
      <c r="F8" s="37"/>
      <c r="G8" s="37"/>
      <c r="H8" s="37"/>
      <c r="I8" s="37"/>
    </row>
    <row r="9" spans="1:12">
      <c r="A9" s="26"/>
      <c r="B9" s="26"/>
      <c r="C9" s="26"/>
      <c r="D9" s="26"/>
      <c r="E9" s="26"/>
      <c r="F9" s="26"/>
      <c r="G9" s="26"/>
      <c r="H9" s="26"/>
      <c r="I9" s="26"/>
    </row>
    <row r="10" spans="1:12">
      <c r="A10" s="26"/>
      <c r="B10" s="26"/>
      <c r="C10" s="26"/>
      <c r="D10" s="26"/>
      <c r="E10" s="26"/>
      <c r="F10" s="26"/>
      <c r="G10" s="26"/>
      <c r="H10" s="26"/>
      <c r="I10" s="26"/>
    </row>
    <row r="11" spans="1:12">
      <c r="A11" s="1" t="str">
        <f>'Link In'!A20</f>
        <v>Witness Responsible:   Michi Chao</v>
      </c>
    </row>
    <row r="12" spans="1:12">
      <c r="A12" s="13" t="str">
        <f>'Link In'!A15</f>
        <v>Type of Filing: __X__ Original  _____ Updated  _____ Revised</v>
      </c>
      <c r="D12" s="64"/>
      <c r="E12" s="64"/>
      <c r="F12" s="64"/>
      <c r="G12" s="64"/>
      <c r="H12" s="64"/>
      <c r="I12" s="64"/>
    </row>
    <row r="13" spans="1:12">
      <c r="A13" s="13"/>
      <c r="D13" s="26"/>
      <c r="E13" s="26"/>
      <c r="F13" s="26"/>
      <c r="G13" s="26"/>
      <c r="H13" s="26"/>
      <c r="I13" s="26"/>
    </row>
    <row r="14" spans="1:12">
      <c r="A14" s="13"/>
      <c r="D14" s="26"/>
      <c r="E14" s="26"/>
      <c r="F14" s="26"/>
      <c r="G14" s="26"/>
      <c r="H14" s="26"/>
      <c r="I14" s="26"/>
    </row>
    <row r="15" spans="1:12">
      <c r="G15" s="26"/>
      <c r="H15" s="26"/>
    </row>
    <row r="16" spans="1:12" ht="60.75" thickBot="1">
      <c r="A16" s="24" t="s">
        <v>0</v>
      </c>
      <c r="B16" s="24" t="s">
        <v>16</v>
      </c>
      <c r="C16" s="25" t="s">
        <v>17</v>
      </c>
      <c r="D16" s="31" t="s">
        <v>41</v>
      </c>
      <c r="E16" s="33" t="s">
        <v>46</v>
      </c>
      <c r="F16" s="33" t="s">
        <v>47</v>
      </c>
      <c r="G16" s="33" t="s">
        <v>48</v>
      </c>
      <c r="H16" s="31" t="s">
        <v>40</v>
      </c>
      <c r="I16" s="33" t="s">
        <v>42</v>
      </c>
      <c r="J16" s="33" t="s">
        <v>48</v>
      </c>
      <c r="K16" s="31" t="s">
        <v>49</v>
      </c>
      <c r="L16" s="33" t="s">
        <v>39</v>
      </c>
    </row>
    <row r="17" spans="1:12">
      <c r="A17" s="4">
        <v>1</v>
      </c>
      <c r="C17" s="34" t="s">
        <v>50</v>
      </c>
      <c r="G17" s="30">
        <f>'Link In'!$D$74</f>
        <v>5.16E-2</v>
      </c>
      <c r="H17" s="30"/>
      <c r="J17" s="30">
        <f>G17</f>
        <v>5.16E-2</v>
      </c>
      <c r="K17" s="30"/>
    </row>
    <row r="18" spans="1:12">
      <c r="A18" s="4">
        <v>2</v>
      </c>
      <c r="C18" t="s">
        <v>51</v>
      </c>
      <c r="G18" s="30">
        <f>G17/12*G19</f>
        <v>2.58E-2</v>
      </c>
      <c r="J18" s="30">
        <f>J17/12*J19</f>
        <v>6.88E-2</v>
      </c>
      <c r="K18" s="30"/>
    </row>
    <row r="19" spans="1:12">
      <c r="A19" s="4">
        <v>3</v>
      </c>
      <c r="C19" t="s">
        <v>52</v>
      </c>
      <c r="G19" s="32">
        <v>6</v>
      </c>
      <c r="H19" s="30"/>
      <c r="J19">
        <v>16</v>
      </c>
    </row>
    <row r="20" spans="1:12">
      <c r="A20" s="4">
        <v>4</v>
      </c>
      <c r="G20" s="30"/>
      <c r="H20" s="30"/>
    </row>
    <row r="21" spans="1:12">
      <c r="A21" s="4">
        <v>5</v>
      </c>
      <c r="B21">
        <v>53110000</v>
      </c>
      <c r="C21" s="6" t="str">
        <f>_xlfn.XLOOKUP(B21,'Link In'!$C$48:$C$66,'Link In'!$D$48:$D$66,"n/a")</f>
        <v>Contract Svc-Eng - Natural Account</v>
      </c>
      <c r="D21" s="16">
        <f>_xlfn.XLOOKUP(B21,'Link In'!$C$48:$C$66,'Link In'!$F$48:$F$66,"n/a")</f>
        <v>0</v>
      </c>
      <c r="E21" s="16"/>
      <c r="F21" s="16">
        <f>D21+E21</f>
        <v>0</v>
      </c>
      <c r="G21" s="16">
        <f>F21*$G$18</f>
        <v>0</v>
      </c>
      <c r="H21" s="16">
        <f>F21+G21</f>
        <v>0</v>
      </c>
      <c r="I21" s="16">
        <f>F21+H21</f>
        <v>0</v>
      </c>
      <c r="J21" s="16">
        <f>I21*($J$18)</f>
        <v>0</v>
      </c>
      <c r="K21" s="16">
        <v>0</v>
      </c>
      <c r="L21" s="16">
        <f>J21+I21+K21</f>
        <v>0</v>
      </c>
    </row>
    <row r="22" spans="1:12">
      <c r="A22" s="4">
        <v>6</v>
      </c>
      <c r="B22">
        <v>53110013</v>
      </c>
      <c r="C22" s="6" t="str">
        <f>_xlfn.XLOOKUP(B22,'Link In'!$C$48:$C$66,'Link In'!$D$48:$D$66,"n/a")</f>
        <v>Contract Svc-Eng - Water Treatment</v>
      </c>
      <c r="D22" s="15">
        <f>_xlfn.XLOOKUP(B22,'Link In'!$C$48:$C$66,'Link In'!$F$48:$F$66,"n/a")</f>
        <v>0</v>
      </c>
      <c r="E22" s="15"/>
      <c r="F22" s="15">
        <f t="shared" ref="F22:F39" si="0">D22+E22</f>
        <v>0</v>
      </c>
      <c r="G22" s="15">
        <f t="shared" ref="G22:G39" si="1">F22*$G$18</f>
        <v>0</v>
      </c>
      <c r="H22" s="15">
        <f t="shared" ref="H22:H39" si="2">F22+G22</f>
        <v>0</v>
      </c>
      <c r="I22" s="15">
        <f t="shared" ref="I22:I39" si="3">F22+H22</f>
        <v>0</v>
      </c>
      <c r="J22" s="15">
        <f>I22*($J$18)</f>
        <v>0</v>
      </c>
      <c r="K22" s="15">
        <v>0</v>
      </c>
      <c r="L22" s="15">
        <f t="shared" ref="L22:L39" si="4">J22+I22+K22</f>
        <v>0</v>
      </c>
    </row>
    <row r="23" spans="1:12">
      <c r="A23" s="4">
        <v>7</v>
      </c>
      <c r="B23">
        <v>53110014</v>
      </c>
      <c r="C23" s="6" t="str">
        <f>_xlfn.XLOOKUP(B23,'Link In'!$C$48:$C$66,'Link In'!$D$48:$D$66,"n/a")</f>
        <v>Contract Svc-Eng - Transmission &amp; Distribution</v>
      </c>
      <c r="D23" s="15">
        <f>_xlfn.XLOOKUP(B23,'Link In'!$C$48:$C$66,'Link In'!$F$48:$F$66,"n/a")</f>
        <v>0</v>
      </c>
      <c r="E23" s="15"/>
      <c r="F23" s="15">
        <f t="shared" si="0"/>
        <v>0</v>
      </c>
      <c r="G23" s="15">
        <f t="shared" si="1"/>
        <v>0</v>
      </c>
      <c r="H23" s="15">
        <f t="shared" si="2"/>
        <v>0</v>
      </c>
      <c r="I23" s="15">
        <f t="shared" si="3"/>
        <v>0</v>
      </c>
      <c r="J23" s="15">
        <f t="shared" ref="J23:J38" si="5">I23*($J$18)</f>
        <v>0</v>
      </c>
      <c r="K23" s="15">
        <v>0</v>
      </c>
      <c r="L23" s="15">
        <f t="shared" si="4"/>
        <v>0</v>
      </c>
    </row>
    <row r="24" spans="1:12">
      <c r="A24" s="4">
        <v>8</v>
      </c>
      <c r="B24">
        <v>53110016</v>
      </c>
      <c r="C24" s="6" t="str">
        <f>_xlfn.XLOOKUP(B24,'Link In'!$C$48:$C$66,'Link In'!$D$48:$D$66,"n/a")</f>
        <v>Contract Svc-Eng - Admin &amp; General</v>
      </c>
      <c r="D24" s="15">
        <f>_xlfn.XLOOKUP(B24,'Link In'!$C$48:$C$66,'Link In'!$F$48:$F$66,"n/a")</f>
        <v>8022.59</v>
      </c>
      <c r="E24" s="15"/>
      <c r="F24" s="15">
        <f t="shared" si="0"/>
        <v>8022.59</v>
      </c>
      <c r="G24" s="15">
        <f t="shared" si="1"/>
        <v>206.982822</v>
      </c>
      <c r="H24" s="15">
        <f t="shared" si="2"/>
        <v>8229.5728220000001</v>
      </c>
      <c r="I24" s="15">
        <f t="shared" si="3"/>
        <v>16252.162822</v>
      </c>
      <c r="J24" s="15">
        <f t="shared" si="5"/>
        <v>1118.1488021535999</v>
      </c>
      <c r="K24" s="15">
        <v>0</v>
      </c>
      <c r="L24" s="15">
        <f t="shared" si="4"/>
        <v>17370.311624153601</v>
      </c>
    </row>
    <row r="25" spans="1:12">
      <c r="A25" s="4">
        <v>9</v>
      </c>
      <c r="B25">
        <v>53150000</v>
      </c>
      <c r="C25" s="6" t="str">
        <f>_xlfn.XLOOKUP(B25,'Link In'!$C$48:$C$66,'Link In'!$D$48:$D$66,"n/a")</f>
        <v>Contract Svc-Other - Natural Account</v>
      </c>
      <c r="D25" s="15">
        <f>_xlfn.XLOOKUP(B25,'Link In'!$C$48:$C$66,'Link In'!$F$48:$F$66,"n/a")</f>
        <v>0</v>
      </c>
      <c r="E25" s="15"/>
      <c r="F25" s="15">
        <f t="shared" si="0"/>
        <v>0</v>
      </c>
      <c r="G25" s="15">
        <f t="shared" si="1"/>
        <v>0</v>
      </c>
      <c r="H25" s="15">
        <f t="shared" si="2"/>
        <v>0</v>
      </c>
      <c r="I25" s="15">
        <f t="shared" si="3"/>
        <v>0</v>
      </c>
      <c r="J25" s="15">
        <f t="shared" si="5"/>
        <v>0</v>
      </c>
      <c r="K25" s="15">
        <v>0</v>
      </c>
      <c r="L25" s="15">
        <f t="shared" si="4"/>
        <v>0</v>
      </c>
    </row>
    <row r="26" spans="1:12">
      <c r="A26" s="4">
        <v>10</v>
      </c>
      <c r="B26">
        <v>53150011</v>
      </c>
      <c r="C26" s="6" t="str">
        <f>_xlfn.XLOOKUP(B26,'Link In'!$C$48:$C$66,'Link In'!$D$48:$D$66,"n/a")</f>
        <v>Contract Svc-Other - Source of Supply</v>
      </c>
      <c r="D26" s="15">
        <f>_xlfn.XLOOKUP(B26,'Link In'!$C$48:$C$66,'Link In'!$F$48:$F$66,"n/a")</f>
        <v>8980.92</v>
      </c>
      <c r="E26" s="15"/>
      <c r="F26" s="15">
        <f t="shared" si="0"/>
        <v>8980.92</v>
      </c>
      <c r="G26" s="15">
        <f t="shared" si="1"/>
        <v>231.70773600000001</v>
      </c>
      <c r="H26" s="15">
        <f t="shared" si="2"/>
        <v>9212.6277360000004</v>
      </c>
      <c r="I26" s="15">
        <f t="shared" si="3"/>
        <v>18193.547736</v>
      </c>
      <c r="J26" s="15">
        <f t="shared" si="5"/>
        <v>1251.7160842368</v>
      </c>
      <c r="K26" s="15">
        <v>0</v>
      </c>
      <c r="L26" s="15">
        <f t="shared" si="4"/>
        <v>19445.2638202368</v>
      </c>
    </row>
    <row r="27" spans="1:12">
      <c r="A27" s="4">
        <v>11</v>
      </c>
      <c r="B27">
        <v>53150013</v>
      </c>
      <c r="C27" s="6" t="str">
        <f>_xlfn.XLOOKUP(B27,'Link In'!$C$48:$C$66,'Link In'!$D$48:$D$66,"n/a")</f>
        <v>Contract Svc-Other - Water Treatment</v>
      </c>
      <c r="D27" s="15">
        <f>_xlfn.XLOOKUP(B27,'Link In'!$C$48:$C$66,'Link In'!$F$48:$F$66,"n/a")</f>
        <v>26520.309999999998</v>
      </c>
      <c r="E27" s="15"/>
      <c r="F27" s="15">
        <f t="shared" si="0"/>
        <v>26520.309999999998</v>
      </c>
      <c r="G27" s="15">
        <f t="shared" si="1"/>
        <v>684.22399799999994</v>
      </c>
      <c r="H27" s="15">
        <f t="shared" si="2"/>
        <v>27204.533997999999</v>
      </c>
      <c r="I27" s="15">
        <f t="shared" si="3"/>
        <v>53724.843997999997</v>
      </c>
      <c r="J27" s="15">
        <f t="shared" si="5"/>
        <v>3696.2692670623996</v>
      </c>
      <c r="K27" s="15">
        <v>0</v>
      </c>
      <c r="L27" s="15">
        <f t="shared" si="4"/>
        <v>57421.113265062399</v>
      </c>
    </row>
    <row r="28" spans="1:12">
      <c r="A28" s="4">
        <v>12</v>
      </c>
      <c r="B28">
        <v>53150014</v>
      </c>
      <c r="C28" s="6" t="str">
        <f>_xlfn.XLOOKUP(B28,'Link In'!$C$48:$C$66,'Link In'!$D$48:$D$66,"n/a")</f>
        <v>Contract Svc-Other - Transmission &amp; Distribution</v>
      </c>
      <c r="D28" s="15">
        <f>_xlfn.XLOOKUP(B28,'Link In'!$C$48:$C$66,'Link In'!$F$48:$F$66,"n/a")</f>
        <v>341561.62</v>
      </c>
      <c r="E28" s="15"/>
      <c r="F28" s="15">
        <f t="shared" si="0"/>
        <v>341561.62</v>
      </c>
      <c r="G28" s="15">
        <f t="shared" si="1"/>
        <v>8812.2897959999991</v>
      </c>
      <c r="H28" s="15">
        <f t="shared" si="2"/>
        <v>350373.90979599999</v>
      </c>
      <c r="I28" s="15">
        <f t="shared" si="3"/>
        <v>691935.52979599999</v>
      </c>
      <c r="J28" s="15">
        <f t="shared" si="5"/>
        <v>47605.164449964803</v>
      </c>
      <c r="K28" s="15">
        <v>0</v>
      </c>
      <c r="L28" s="15">
        <f t="shared" si="4"/>
        <v>739540.69424596475</v>
      </c>
    </row>
    <row r="29" spans="1:12">
      <c r="A29" s="4">
        <v>13</v>
      </c>
      <c r="B29" s="29">
        <v>53150015</v>
      </c>
      <c r="C29" s="6" t="str">
        <f>_xlfn.XLOOKUP(B29,'Link In'!$C$48:$C$66,'Link In'!$D$48:$D$66,"n/a")</f>
        <v>Contract Svc-Other - Customer Accounting</v>
      </c>
      <c r="D29" s="15">
        <f>_xlfn.XLOOKUP(B29,'Link In'!$C$48:$C$66,'Link In'!$F$48:$F$66,"n/a")</f>
        <v>0</v>
      </c>
      <c r="E29" s="15"/>
      <c r="F29" s="15">
        <f t="shared" si="0"/>
        <v>0</v>
      </c>
      <c r="G29" s="15">
        <f t="shared" si="1"/>
        <v>0</v>
      </c>
      <c r="H29" s="15">
        <f t="shared" si="2"/>
        <v>0</v>
      </c>
      <c r="I29" s="15">
        <f t="shared" si="3"/>
        <v>0</v>
      </c>
      <c r="J29" s="15">
        <f t="shared" si="5"/>
        <v>0</v>
      </c>
      <c r="K29" s="15">
        <v>0</v>
      </c>
      <c r="L29" s="15">
        <f t="shared" si="4"/>
        <v>0</v>
      </c>
    </row>
    <row r="30" spans="1:12">
      <c r="A30" s="4">
        <v>14</v>
      </c>
      <c r="B30" s="29">
        <v>53150016</v>
      </c>
      <c r="C30" s="6" t="str">
        <f>_xlfn.XLOOKUP(B30,'Link In'!$C$48:$C$66,'Link In'!$D$48:$D$66,"n/a")</f>
        <v>Contract Svc-Other - Admin &amp; General</v>
      </c>
      <c r="D30" s="15">
        <f>_xlfn.XLOOKUP(B30,'Link In'!$C$48:$C$66,'Link In'!$F$48:$F$66,"n/a")</f>
        <v>61622.15</v>
      </c>
      <c r="E30" s="15"/>
      <c r="F30" s="15">
        <f t="shared" si="0"/>
        <v>61622.15</v>
      </c>
      <c r="G30" s="15">
        <f t="shared" si="1"/>
        <v>1589.8514700000001</v>
      </c>
      <c r="H30" s="15">
        <f t="shared" si="2"/>
        <v>63212.001470000003</v>
      </c>
      <c r="I30" s="15">
        <f t="shared" si="3"/>
        <v>124834.15147000001</v>
      </c>
      <c r="J30" s="15">
        <f t="shared" si="5"/>
        <v>8588.5896211360014</v>
      </c>
      <c r="K30" s="15">
        <v>0</v>
      </c>
      <c r="L30" s="15">
        <f t="shared" si="4"/>
        <v>133422.74109113601</v>
      </c>
    </row>
    <row r="31" spans="1:12">
      <c r="A31" s="4">
        <v>15</v>
      </c>
      <c r="B31" s="29">
        <v>53151000</v>
      </c>
      <c r="C31" s="6" t="str">
        <f>_xlfn.XLOOKUP(B31,'Link In'!$C$48:$C$66,'Link In'!$D$48:$D$66,"n/a")</f>
        <v>Contract Svc-Temp Empl - Natural Account</v>
      </c>
      <c r="D31" s="15">
        <f>_xlfn.XLOOKUP(B31,'Link In'!$C$48:$C$66,'Link In'!$F$48:$F$66,"n/a")</f>
        <v>0</v>
      </c>
      <c r="E31" s="15"/>
      <c r="F31" s="15">
        <f t="shared" si="0"/>
        <v>0</v>
      </c>
      <c r="G31" s="15">
        <f t="shared" si="1"/>
        <v>0</v>
      </c>
      <c r="H31" s="15">
        <f t="shared" si="2"/>
        <v>0</v>
      </c>
      <c r="I31" s="15">
        <f t="shared" si="3"/>
        <v>0</v>
      </c>
      <c r="J31" s="15">
        <f t="shared" si="5"/>
        <v>0</v>
      </c>
      <c r="K31" s="15">
        <v>0</v>
      </c>
      <c r="L31" s="15">
        <f t="shared" si="4"/>
        <v>0</v>
      </c>
    </row>
    <row r="32" spans="1:12">
      <c r="A32" s="4">
        <v>16</v>
      </c>
      <c r="B32" s="29">
        <v>53151013</v>
      </c>
      <c r="C32" s="6" t="str">
        <f>_xlfn.XLOOKUP(B32,'Link In'!$C$48:$C$66,'Link In'!$D$48:$D$66,"n/a")</f>
        <v>Contract Svc-Temp Empl - Water Treatment</v>
      </c>
      <c r="D32" s="15">
        <f>_xlfn.XLOOKUP(B32,'Link In'!$C$48:$C$66,'Link In'!$F$48:$F$66,"n/a")</f>
        <v>0</v>
      </c>
      <c r="E32" s="15"/>
      <c r="F32" s="15">
        <f t="shared" si="0"/>
        <v>0</v>
      </c>
      <c r="G32" s="15">
        <f t="shared" si="1"/>
        <v>0</v>
      </c>
      <c r="H32" s="15">
        <f t="shared" si="2"/>
        <v>0</v>
      </c>
      <c r="I32" s="15">
        <f t="shared" si="3"/>
        <v>0</v>
      </c>
      <c r="J32" s="15">
        <f t="shared" si="5"/>
        <v>0</v>
      </c>
      <c r="K32" s="15">
        <v>0</v>
      </c>
      <c r="L32" s="15">
        <f t="shared" si="4"/>
        <v>0</v>
      </c>
    </row>
    <row r="33" spans="1:12">
      <c r="A33" s="4">
        <v>17</v>
      </c>
      <c r="B33" s="29">
        <v>53151014</v>
      </c>
      <c r="C33" s="6" t="str">
        <f>_xlfn.XLOOKUP(B33,'Link In'!$C$48:$C$66,'Link In'!$D$48:$D$66,"n/a")</f>
        <v>Contract Svc-Temp Empl - Transmssn &amp; Distr</v>
      </c>
      <c r="D33" s="15">
        <f>_xlfn.XLOOKUP(B33,'Link In'!$C$48:$C$66,'Link In'!$F$48:$F$66,"n/a")</f>
        <v>29325</v>
      </c>
      <c r="E33" s="15"/>
      <c r="F33" s="15">
        <f t="shared" si="0"/>
        <v>29325</v>
      </c>
      <c r="G33" s="15">
        <f t="shared" si="1"/>
        <v>756.58500000000004</v>
      </c>
      <c r="H33" s="15">
        <f t="shared" si="2"/>
        <v>30081.584999999999</v>
      </c>
      <c r="I33" s="15">
        <f t="shared" si="3"/>
        <v>59406.584999999999</v>
      </c>
      <c r="J33" s="15">
        <f t="shared" si="5"/>
        <v>4087.1730480000001</v>
      </c>
      <c r="K33" s="15">
        <v>0</v>
      </c>
      <c r="L33" s="15">
        <f t="shared" si="4"/>
        <v>63493.758047999996</v>
      </c>
    </row>
    <row r="34" spans="1:12">
      <c r="A34" s="4">
        <v>18</v>
      </c>
      <c r="B34" s="29">
        <v>53151016</v>
      </c>
      <c r="C34" s="6" t="str">
        <f>_xlfn.XLOOKUP(B34,'Link In'!$C$48:$C$66,'Link In'!$D$48:$D$66,"n/a")</f>
        <v>Contract Svc-Temp Empl - Admin &amp; General</v>
      </c>
      <c r="D34" s="15">
        <f>_xlfn.XLOOKUP(B34,'Link In'!$C$48:$C$66,'Link In'!$F$48:$F$66,"n/a")</f>
        <v>29845.5</v>
      </c>
      <c r="E34" s="15"/>
      <c r="F34" s="15">
        <f t="shared" si="0"/>
        <v>29845.5</v>
      </c>
      <c r="G34" s="15">
        <f t="shared" si="1"/>
        <v>770.01390000000004</v>
      </c>
      <c r="H34" s="15">
        <f t="shared" si="2"/>
        <v>30615.513900000002</v>
      </c>
      <c r="I34" s="15">
        <f t="shared" si="3"/>
        <v>60461.013900000005</v>
      </c>
      <c r="J34" s="15">
        <f t="shared" si="5"/>
        <v>4159.7177563200003</v>
      </c>
      <c r="K34" s="15">
        <v>0</v>
      </c>
      <c r="L34" s="15">
        <f t="shared" si="4"/>
        <v>64620.731656320007</v>
      </c>
    </row>
    <row r="35" spans="1:12">
      <c r="A35" s="4">
        <v>19</v>
      </c>
      <c r="B35" s="29">
        <v>53152000</v>
      </c>
      <c r="C35" s="6" t="str">
        <f>_xlfn.XLOOKUP(B35,'Link In'!$C$48:$C$66,'Link In'!$D$48:$D$66,"n/a")</f>
        <v>Contract Svc-Lab Testing - Water Treatment</v>
      </c>
      <c r="D35" s="15">
        <f>_xlfn.XLOOKUP(B35,'Link In'!$C$48:$C$66,'Link In'!$F$48:$F$66,"n/a")</f>
        <v>1329.24</v>
      </c>
      <c r="E35" s="15"/>
      <c r="F35" s="15">
        <f t="shared" si="0"/>
        <v>1329.24</v>
      </c>
      <c r="G35" s="15">
        <f t="shared" si="1"/>
        <v>34.294392000000002</v>
      </c>
      <c r="H35" s="15">
        <f t="shared" si="2"/>
        <v>1363.534392</v>
      </c>
      <c r="I35" s="15">
        <f t="shared" si="3"/>
        <v>2692.7743920000003</v>
      </c>
      <c r="J35" s="15">
        <f t="shared" si="5"/>
        <v>185.26287816960001</v>
      </c>
      <c r="K35" s="15">
        <v>0</v>
      </c>
      <c r="L35" s="15">
        <f t="shared" si="4"/>
        <v>2878.0372701696001</v>
      </c>
    </row>
    <row r="36" spans="1:12">
      <c r="A36" s="4">
        <v>20</v>
      </c>
      <c r="B36" s="29">
        <v>53153000</v>
      </c>
      <c r="C36" s="6" t="str">
        <f>_xlfn.XLOOKUP(B36,'Link In'!$C$48:$C$66,'Link In'!$D$48:$D$66,"n/a")</f>
        <v>Contract Services - Accounting</v>
      </c>
      <c r="D36" s="15">
        <f>_xlfn.XLOOKUP(B36,'Link In'!$C$48:$C$66,'Link In'!$F$48:$F$66,"n/a")</f>
        <v>85100</v>
      </c>
      <c r="E36" s="15"/>
      <c r="F36" s="15">
        <f t="shared" si="0"/>
        <v>85100</v>
      </c>
      <c r="G36" s="15">
        <f>F36*$G$18</f>
        <v>2195.58</v>
      </c>
      <c r="H36" s="15">
        <f t="shared" si="2"/>
        <v>87295.58</v>
      </c>
      <c r="I36" s="15">
        <f t="shared" si="3"/>
        <v>172395.58000000002</v>
      </c>
      <c r="J36" s="15">
        <f t="shared" si="5"/>
        <v>11860.815904000001</v>
      </c>
      <c r="K36" s="15">
        <v>0</v>
      </c>
      <c r="L36" s="15">
        <f t="shared" si="4"/>
        <v>184256.395904</v>
      </c>
    </row>
    <row r="37" spans="1:12">
      <c r="A37" s="4">
        <v>21</v>
      </c>
      <c r="B37" s="29">
        <v>53154000</v>
      </c>
      <c r="C37" s="6" t="str">
        <f>_xlfn.XLOOKUP(B37,'Link In'!$C$48:$C$66,'Link In'!$D$48:$D$66,"n/a")</f>
        <v>Contract Services - Audit Fees</v>
      </c>
      <c r="D37" s="15">
        <f>_xlfn.XLOOKUP(B37,'Link In'!$C$48:$C$66,'Link In'!$F$48:$F$66,"n/a")</f>
        <v>104045</v>
      </c>
      <c r="E37" s="15"/>
      <c r="F37" s="15">
        <f t="shared" si="0"/>
        <v>104045</v>
      </c>
      <c r="G37" s="15">
        <f t="shared" si="1"/>
        <v>2684.3609999999999</v>
      </c>
      <c r="H37" s="15">
        <f t="shared" si="2"/>
        <v>106729.361</v>
      </c>
      <c r="I37" s="15">
        <f t="shared" si="3"/>
        <v>210774.361</v>
      </c>
      <c r="J37" s="15">
        <f t="shared" si="5"/>
        <v>14501.2760368</v>
      </c>
      <c r="K37" s="15">
        <v>0</v>
      </c>
      <c r="L37" s="15">
        <f t="shared" si="4"/>
        <v>225275.63703680001</v>
      </c>
    </row>
    <row r="38" spans="1:12">
      <c r="A38" s="4">
        <v>22</v>
      </c>
      <c r="B38" s="29">
        <v>53155000</v>
      </c>
      <c r="C38" s="6" t="str">
        <f>_xlfn.XLOOKUP(B38,'Link In'!$C$48:$C$66,'Link In'!$D$48:$D$66,"n/a")</f>
        <v>Contract Services - Legal</v>
      </c>
      <c r="D38" s="15">
        <f>_xlfn.XLOOKUP(B38,'Link In'!$C$48:$C$66,'Link In'!$F$48:$F$66,"n/a")</f>
        <v>101941.33000000002</v>
      </c>
      <c r="E38" s="15"/>
      <c r="F38" s="15">
        <f t="shared" si="0"/>
        <v>101941.33000000002</v>
      </c>
      <c r="G38" s="15">
        <f t="shared" si="1"/>
        <v>2630.0863140000006</v>
      </c>
      <c r="H38" s="15">
        <f t="shared" si="2"/>
        <v>104571.41631400002</v>
      </c>
      <c r="I38" s="15">
        <f t="shared" si="3"/>
        <v>206512.74631400005</v>
      </c>
      <c r="J38" s="15">
        <f t="shared" si="5"/>
        <v>14208.076946403204</v>
      </c>
      <c r="K38" s="15">
        <v>0</v>
      </c>
      <c r="L38" s="15">
        <f t="shared" si="4"/>
        <v>220720.82326040324</v>
      </c>
    </row>
    <row r="39" spans="1:12">
      <c r="A39" s="4">
        <v>23</v>
      </c>
      <c r="B39" s="29">
        <v>53157000</v>
      </c>
      <c r="C39" s="6" t="str">
        <f>_xlfn.XLOOKUP(B39,'Link In'!$C$48:$C$66,'Link In'!$D$48:$D$66,"n/a")</f>
        <v>Contract Services - Outplacement</v>
      </c>
      <c r="D39" s="15">
        <f>_xlfn.XLOOKUP(B39,'Link In'!$C$48:$C$66,'Link In'!$F$48:$F$66,"n/a")</f>
        <v>0</v>
      </c>
      <c r="E39" s="15"/>
      <c r="F39" s="15">
        <f t="shared" si="0"/>
        <v>0</v>
      </c>
      <c r="G39" s="15">
        <f t="shared" si="1"/>
        <v>0</v>
      </c>
      <c r="H39" s="15">
        <f t="shared" si="2"/>
        <v>0</v>
      </c>
      <c r="I39" s="15">
        <f t="shared" si="3"/>
        <v>0</v>
      </c>
      <c r="J39" s="15">
        <f t="shared" ref="J39" si="6">I39*(1+$J$18)</f>
        <v>0</v>
      </c>
      <c r="K39" s="15">
        <v>0</v>
      </c>
      <c r="L39" s="15">
        <f t="shared" si="4"/>
        <v>0</v>
      </c>
    </row>
    <row r="40" spans="1:12">
      <c r="A40" s="4">
        <v>24</v>
      </c>
      <c r="B40" s="29"/>
    </row>
    <row r="41" spans="1:12" ht="15.75" thickBot="1">
      <c r="A41" s="4">
        <v>25</v>
      </c>
      <c r="C41" t="s">
        <v>35</v>
      </c>
      <c r="D41" s="18">
        <f t="shared" ref="D41:L41" si="7">SUM(D21:D40)</f>
        <v>798293.66000000015</v>
      </c>
      <c r="E41" s="18">
        <f t="shared" si="7"/>
        <v>0</v>
      </c>
      <c r="F41" s="18">
        <f t="shared" si="7"/>
        <v>798293.66000000015</v>
      </c>
      <c r="G41" s="18">
        <f t="shared" si="7"/>
        <v>20595.976427999998</v>
      </c>
      <c r="H41" s="18">
        <f t="shared" si="7"/>
        <v>818889.63642800006</v>
      </c>
      <c r="I41" s="18">
        <f t="shared" si="7"/>
        <v>1617183.2964280001</v>
      </c>
      <c r="J41" s="18">
        <f t="shared" si="7"/>
        <v>111262.21079424641</v>
      </c>
      <c r="K41" s="18">
        <f t="shared" si="7"/>
        <v>0</v>
      </c>
      <c r="L41" s="18">
        <f t="shared" si="7"/>
        <v>1728445.5072222464</v>
      </c>
    </row>
    <row r="42" spans="1:12" ht="15.75" thickTop="1">
      <c r="A42" s="4">
        <v>26</v>
      </c>
    </row>
    <row r="43" spans="1:12">
      <c r="A43" s="4">
        <v>27</v>
      </c>
      <c r="G43" s="39"/>
      <c r="H43" s="39"/>
      <c r="I43" s="39"/>
      <c r="J43" s="39"/>
      <c r="L43" s="39"/>
    </row>
    <row r="44" spans="1:12">
      <c r="A44" s="4">
        <v>28</v>
      </c>
      <c r="B44" s="29"/>
      <c r="D44" s="39"/>
    </row>
    <row r="45" spans="1:12">
      <c r="A45" s="4">
        <v>29</v>
      </c>
      <c r="B45" s="29"/>
    </row>
    <row r="46" spans="1:12">
      <c r="A46" s="4">
        <v>30</v>
      </c>
    </row>
    <row r="47" spans="1:12">
      <c r="A47" s="4">
        <v>31</v>
      </c>
    </row>
    <row r="48" spans="1:12">
      <c r="A48" s="4">
        <v>32</v>
      </c>
    </row>
    <row r="49" spans="1:1">
      <c r="A49" s="4">
        <v>33</v>
      </c>
    </row>
  </sheetData>
  <mergeCells count="1">
    <mergeCell ref="D12:I12"/>
  </mergeCells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5"/>
  <sheetViews>
    <sheetView zoomScaleNormal="100" workbookViewId="0">
      <selection activeCell="P24" sqref="P24"/>
    </sheetView>
  </sheetViews>
  <sheetFormatPr defaultColWidth="9.140625" defaultRowHeight="15"/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- 3-18</v>
      </c>
    </row>
    <row r="2" spans="1:12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Contract Services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36" t="s">
        <v>43</v>
      </c>
    </row>
    <row r="8" spans="1:12">
      <c r="B8" s="20"/>
      <c r="C8" t="s">
        <v>44</v>
      </c>
    </row>
    <row r="9" spans="1:12">
      <c r="B9" s="20"/>
    </row>
    <row r="11" spans="1:12">
      <c r="A11" s="1" t="s">
        <v>20</v>
      </c>
      <c r="B11" s="20" t="s">
        <v>31</v>
      </c>
    </row>
    <row r="12" spans="1:12">
      <c r="C12" t="s">
        <v>45</v>
      </c>
    </row>
    <row r="15" spans="1:12">
      <c r="A15" s="1"/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4QVSNHSJP2QR-935301945-43164</_dlc_DocId>
    <_dlc_DocIdUrl xmlns="00c1cf47-8665-4c73-8994-ff3a5e26da0f">
      <Url>https://amwater.sharepoint.com/sites/sers/KY/_layouts/15/DocIdRedir.aspx?ID=4QVSNHSJP2QR-935301945-43164</Url>
      <Description>4QVSNHSJP2QR-935301945-43164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88D3D2-7A3A-4273-81AD-20AB114881A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840A578-F38A-432B-B3F3-E485DF5C3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02F034-6825-4148-9BB9-C6D3C27E9B4B}">
  <ds:schemaRefs>
    <ds:schemaRef ds:uri="http://schemas.microsoft.com/office/infopath/2007/PartnerControls"/>
    <ds:schemaRef ds:uri="http://purl.org/dc/terms/"/>
    <ds:schemaRef ds:uri="2fe6fb52-c0a5-4a92-a842-c78f204765cb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0c1cf47-8665-4c73-8994-ff3a5e26da0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A473200-0FE8-4B75-B467-9EEC723D79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Notes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2025-06-02T18:31:05Z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2d332e30-bc20-4897-a5ba-8599d09952b0</vt:lpwstr>
  </property>
</Properties>
</file>